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1840" windowHeight="12360"/>
  </bookViews>
  <sheets>
    <sheet name="41" sheetId="1" r:id="rId1"/>
  </sheets>
  <definedNames>
    <definedName name="_xlnm.Print_Titles" localSheetId="0">'41'!$5:$5</definedName>
    <definedName name="_xlnm.Print_Area" localSheetId="0">'41'!$A$1:$M$90</definedName>
  </definedNames>
  <calcPr calcId="162913" fullPrecision="0"/>
</workbook>
</file>

<file path=xl/calcChain.xml><?xml version="1.0" encoding="utf-8"?>
<calcChain xmlns="http://schemas.openxmlformats.org/spreadsheetml/2006/main">
  <c r="L81" i="1" l="1"/>
  <c r="J81" i="1"/>
  <c r="H81" i="1"/>
  <c r="F81" i="1"/>
  <c r="G81" i="1" l="1"/>
  <c r="E78" i="1" l="1"/>
  <c r="H90" i="1" l="1"/>
  <c r="I90" i="1" l="1"/>
</calcChain>
</file>

<file path=xl/sharedStrings.xml><?xml version="1.0" encoding="utf-8"?>
<sst xmlns="http://schemas.openxmlformats.org/spreadsheetml/2006/main" count="179" uniqueCount="130">
  <si>
    <t>Расчет поступлений транспортного налога с физических лиц</t>
  </si>
  <si>
    <t>тыс. рублей</t>
  </si>
  <si>
    <t>Наименование показателя</t>
  </si>
  <si>
    <t>Источники данных</t>
  </si>
  <si>
    <t>ТЕМП, %</t>
  </si>
  <si>
    <t>Количество объектов транспортных средств по видам транспортных средств:</t>
  </si>
  <si>
    <t>отчет 5-ТН,стр.2300</t>
  </si>
  <si>
    <t>Автомобили легковые с мощностью двигателя:</t>
  </si>
  <si>
    <t>отчет 5-ТН,стр.2311</t>
  </si>
  <si>
    <t>до 100 л.с. (до 73,55 кВт) включительно</t>
  </si>
  <si>
    <t>отчет 5-ТН,стр.2312</t>
  </si>
  <si>
    <t>свыше 100 л.с. до 150 л.с. (свыше 73,55 кВт до 110,33 кВт) включительно</t>
  </si>
  <si>
    <t>отчет 5-ТН,стр.2313</t>
  </si>
  <si>
    <t>свыше 150 л.с. до 200 л.с. (свыше 110,33 кВт до 147,1 кВт) включительно</t>
  </si>
  <si>
    <t>отчет 5-ТН,стр.2314</t>
  </si>
  <si>
    <t>свыше 200 л.с. до 250 л.с. (свыше 147,1 кВт до 183,9 кВт) включительно</t>
  </si>
  <si>
    <t>отчет 5-ТН,стр.2315</t>
  </si>
  <si>
    <t>свыше 250 л.с. (свыше 183,9 кВт)</t>
  </si>
  <si>
    <t>отчет 5-ТН,стр.2316</t>
  </si>
  <si>
    <t>Мотоциклы и мотороллеры с мощностью двигателя:</t>
  </si>
  <si>
    <t>отчет 5-ТН,стр.2323</t>
  </si>
  <si>
    <t>до 20 л.с. (до 14,7 кВт) включительно</t>
  </si>
  <si>
    <t>отчет 5-ТН,стр.2324</t>
  </si>
  <si>
    <t>свыше 20 л.с. до 35 л.с. (свыше 14,7 кВт до 25,74 кВт) включительно</t>
  </si>
  <si>
    <t>отчет 5-ТН,стр.2325</t>
  </si>
  <si>
    <t>свыше 35 л.с. (свыше 25,74 кВт)</t>
  </si>
  <si>
    <t>Автобусы с мощностью двигателя:</t>
  </si>
  <si>
    <t>до 200 л.с. (до 147,1 кВт) включительно</t>
  </si>
  <si>
    <t>отчет 5-ТН,стр.2328</t>
  </si>
  <si>
    <t>свыше 200 л.с. (свыше 147,1 кВт)</t>
  </si>
  <si>
    <t>отчет 5-ТН,стр.2329</t>
  </si>
  <si>
    <t>отчет 5-ТН,стр.2330</t>
  </si>
  <si>
    <t>отчет 5-ТН,стр.2331</t>
  </si>
  <si>
    <t>отчет 5-ТН,стр.2332</t>
  </si>
  <si>
    <t>отчет 5-ТН,стр.2333</t>
  </si>
  <si>
    <t>отчет 5-ТН,стр.2334</t>
  </si>
  <si>
    <t>отчет 5-ТН,стр.2335</t>
  </si>
  <si>
    <t>Другие самоходные траснспортные средства, машины и механизмы на пневматическом и гусеничном ходу</t>
  </si>
  <si>
    <t>отчет 5-ТН,стр.2336</t>
  </si>
  <si>
    <t xml:space="preserve">Снегоходы, мотосани с мощностью двигателя: </t>
  </si>
  <si>
    <t>отчет 5-ТН,стр.2337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</si>
  <si>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</si>
  <si>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</si>
  <si>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</si>
  <si>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отчет 5-ТН,стр.2351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</si>
  <si>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</si>
  <si>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</si>
  <si>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</si>
  <si>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</si>
  <si>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отчет 5-ТН,стр.2360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</si>
  <si>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</si>
  <si>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</si>
  <si>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</si>
  <si>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отчет 5-ТН,стр.2400</t>
  </si>
  <si>
    <t>отчет 5-ТН,стр.2411</t>
  </si>
  <si>
    <t>отчет 5-ТН,стр.2412</t>
  </si>
  <si>
    <t>отчет 5-ТН,стр.2413</t>
  </si>
  <si>
    <t>отчет 5-ТН,стр.2414</t>
  </si>
  <si>
    <t>отчет 5-ТН,стр.2415</t>
  </si>
  <si>
    <t>отчет 5-ТН,стр.2416</t>
  </si>
  <si>
    <t>отчет 5-ТН,стр.2423</t>
  </si>
  <si>
    <t>отчет 5-ТН,стр.2424</t>
  </si>
  <si>
    <t>отчет 5-ТН,стр.2425</t>
  </si>
  <si>
    <t>отчет 5-ТН,стр.2426</t>
  </si>
  <si>
    <t>отчет 5-ТН,стр.2427</t>
  </si>
  <si>
    <t>отчет 5-ТН,стр.2428</t>
  </si>
  <si>
    <t>отчет 5-ТН,стр.2429</t>
  </si>
  <si>
    <t>отчет 5-ТН,стр.2430</t>
  </si>
  <si>
    <t>отчет 5-ТН,стр.2431</t>
  </si>
  <si>
    <t>отчет 5-ТН,стр.2432</t>
  </si>
  <si>
    <t>отчет 5-ТН,стр.2433</t>
  </si>
  <si>
    <t>отчет 5-ТН,стр.2434</t>
  </si>
  <si>
    <t>отчет 5-ТН,стр.2435</t>
  </si>
  <si>
    <t>отчет 5-ТН,стр.2436</t>
  </si>
  <si>
    <t>отчет 5-ТН,стр.2437</t>
  </si>
  <si>
    <t>отчет 5-ТН,стр.2460</t>
  </si>
  <si>
    <t>Сумма транспортного налога начисленная</t>
  </si>
  <si>
    <t>отчет 1-НМ, стр.1600</t>
  </si>
  <si>
    <t>Сумма налога, подлежащего уплате в бюджет, в том числе по видам транспортных средств</t>
  </si>
  <si>
    <t>данные строки 37</t>
  </si>
  <si>
    <t>2023 год
прогноз</t>
  </si>
  <si>
    <t>отчет 5-ТН,стр.2321</t>
  </si>
  <si>
    <t>отчет 5-ТН,стр.2322</t>
  </si>
  <si>
    <t>Автомобили грузовые  с мощностью двигателя:</t>
  </si>
  <si>
    <t>отчет 5-ТН,стр.2341</t>
  </si>
  <si>
    <t>отчет 5-ТН,стр.2342</t>
  </si>
  <si>
    <t>отчет 5-ТН,стр.2343</t>
  </si>
  <si>
    <t>отчет 5-ТН,стр.2344</t>
  </si>
  <si>
    <t>отчет 5-ТН,стр.2345</t>
  </si>
  <si>
    <t>отчет 5-ТН,стр.2346</t>
  </si>
  <si>
    <t>отчет 5-ТН,стр.2347</t>
  </si>
  <si>
    <t>отчет 5-ТН,стр.2348</t>
  </si>
  <si>
    <t>отчет 5-ТН,стр.2349</t>
  </si>
  <si>
    <t>отчет 5-ТН,стр.2350</t>
  </si>
  <si>
    <t>отчет 5-ТН,стр.2421</t>
  </si>
  <si>
    <t>отчет 5-ТН,стр.2422</t>
  </si>
  <si>
    <t>отчет 5-ТН,стр.2441</t>
  </si>
  <si>
    <t>отчет 5-ТН,стр.2442</t>
  </si>
  <si>
    <t>отчет 5-ТН,стр.2443</t>
  </si>
  <si>
    <t>отчет 5-ТН,стр.2444</t>
  </si>
  <si>
    <t>отчет 5-ТН,стр.2445</t>
  </si>
  <si>
    <t>отчет 5-ТН,стр.2446</t>
  </si>
  <si>
    <t>отчет 5-ТН,стр.2447</t>
  </si>
  <si>
    <t>отчет 5-ТН,стр.2448</t>
  </si>
  <si>
    <t>отчет 5-ТН,стр.2449</t>
  </si>
  <si>
    <t>отчет 5-ТН,стр.2450</t>
  </si>
  <si>
    <t>2024 год
прогноз</t>
  </si>
  <si>
    <t>отчет 5-ТН,стр.2326</t>
  </si>
  <si>
    <t>отчет 5-ТН,стр.2327</t>
  </si>
  <si>
    <t>отчет 5-ТН,стр.2451</t>
  </si>
  <si>
    <t>Коэффициент собираемости,%*</t>
  </si>
  <si>
    <t>Сумма транспортного налога**</t>
  </si>
  <si>
    <t>Фактор F (+/-)***</t>
  </si>
  <si>
    <t>стр.73*75+/-77</t>
  </si>
  <si>
    <t>УФНС России по</t>
  </si>
  <si>
    <t>Расчет коэффициента собираемости</t>
  </si>
  <si>
    <t>Отчет по форме 1-НМ</t>
  </si>
  <si>
    <t>Ксоб - расчётный уровень собираемости, с учётом динамики показателя собираемости по данному виду налога, сложившегося в предшествующие отчетные периоды, %                                                              Расчётный уровень собираемости определяется по данным отчета по форме № 1-НМ как частное от деления суммы поступившего налога на сумму начисленного налога</t>
  </si>
  <si>
    <t>Код строки</t>
  </si>
  <si>
    <t>Ксоб</t>
  </si>
  <si>
    <t>стр.1600  (начислено)</t>
  </si>
  <si>
    <t>стр.1600 (поступило)</t>
  </si>
  <si>
    <t>отчет 1-НМ</t>
  </si>
  <si>
    <t>2021 год
факт</t>
  </si>
  <si>
    <t>2025 год
прогноз</t>
  </si>
  <si>
    <r>
      <t xml:space="preserve">*К расчету должны быть приложены расчеты коэффициента собираемости. Для расчета коэффициента собираемости используются данные формы 1-НМ за предыдущие годы.
**В графе D76 указываются фактические показатели поступлений по отчету ф. №1-НМ на 01.01.2022. 
** *Фактор -  F  - корректирующая сумма поступлений, учитывающая изменение законодательства Российской Федерации, а также разовые операции (поступления, возвраты и т.д), тыс.рублей. указывается сумма на которую изменяется расчетная сумма налога со знаком +/- соответственно с кратким указанием причин отклонения (подробно в пояснительной записке). При отсутствии ставится 0.
</t>
    </r>
    <r>
      <rPr>
        <b/>
        <i/>
        <sz val="12"/>
        <color rgb="FFFF0000"/>
        <rFont val="Times New Roman"/>
        <family val="1"/>
        <charset val="204"/>
      </rPr>
      <t>ВАЖНО! Строка 73  (сумма налога, подлежащего уплате в бюджет) должна соотвествовать строке 37!</t>
    </r>
  </si>
  <si>
    <t>тут расчет вашего региона - укажите ЛЮБЫЕ периоды с 2017 по 2021 годы в любом числе (от 1 года до 5 лет включительно)</t>
  </si>
  <si>
    <t>2022 год
оценка</t>
  </si>
  <si>
    <t>Камчатскому краю</t>
  </si>
  <si>
    <t>Таблица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</si>
</sst>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0\ &quot;₽&quot;"/>
    <numFmt numFmtId="166" formatCode="#,##0.0"/>
    <numFmt numFmtId="167" formatCode="_-* #,##0\ _₽_-;\-* #,##0\ _₽_-;_-* &quot;-&quot;??\ _₽_-;_-@_-"/>
    <numFmt numFmtId="168" formatCode="#,##0_ ;\-#,##0\ "/>
    <numFmt numFmtId="169" formatCode="_(* #,##0.00_);_(* \(#,##0.00\);_(* &quot;-&quot;??_);_(@_)"/>
    <numFmt numFmtId="170" formatCode="_-* #,##0.00_р_._-;\-* #,##0.00_р_._-;_-* &quot;-&quot;??_р_.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11" applyNumberFormat="0" applyAlignment="0" applyProtection="0"/>
    <xf numFmtId="0" fontId="35" fillId="11" borderId="12" applyNumberFormat="0" applyAlignment="0" applyProtection="0"/>
    <xf numFmtId="0" fontId="36" fillId="11" borderId="11" applyNumberFormat="0" applyAlignment="0" applyProtection="0"/>
    <xf numFmtId="0" fontId="37" fillId="0" borderId="13" applyNumberFormat="0" applyFill="0" applyAlignment="0" applyProtection="0"/>
    <xf numFmtId="0" fontId="38" fillId="12" borderId="14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2" fillId="37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3" fillId="0" borderId="0"/>
    <xf numFmtId="0" fontId="44" fillId="0" borderId="0"/>
    <xf numFmtId="169" fontId="43" fillId="0" borderId="0" applyFont="0" applyFill="0" applyBorder="0" applyAlignment="0" applyProtection="0"/>
    <xf numFmtId="0" fontId="2" fillId="13" borderId="15" applyNumberFormat="0" applyFont="0" applyAlignment="0" applyProtection="0"/>
    <xf numFmtId="0" fontId="23" fillId="0" borderId="0"/>
    <xf numFmtId="9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9" fontId="43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3" borderId="15" applyNumberFormat="0" applyFont="0" applyAlignment="0" applyProtection="0"/>
  </cellStyleXfs>
  <cellXfs count="100">
    <xf numFmtId="0" fontId="0" fillId="0" borderId="0" xfId="0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/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2" borderId="0" xfId="0" applyFont="1" applyFill="1"/>
    <xf numFmtId="0" fontId="11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2" fillId="0" borderId="2" xfId="0" applyFont="1" applyFill="1" applyBorder="1" applyAlignment="1">
      <alignment horizontal="left" vertical="center" wrapText="1" indent="2"/>
    </xf>
    <xf numFmtId="0" fontId="8" fillId="0" borderId="2" xfId="0" applyFont="1" applyBorder="1" applyAlignment="1">
      <alignment horizontal="center" vertical="center" wrapText="1"/>
    </xf>
    <xf numFmtId="0" fontId="4" fillId="3" borderId="0" xfId="0" applyFont="1" applyFill="1"/>
    <xf numFmtId="0" fontId="12" fillId="4" borderId="2" xfId="0" applyFont="1" applyFill="1" applyBorder="1" applyAlignment="1">
      <alignment horizontal="left" vertical="center" wrapText="1" indent="2"/>
    </xf>
    <xf numFmtId="0" fontId="16" fillId="2" borderId="2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17" fillId="3" borderId="0" xfId="0" applyFont="1" applyFill="1"/>
    <xf numFmtId="0" fontId="18" fillId="3" borderId="0" xfId="0" applyFont="1" applyFill="1"/>
    <xf numFmtId="0" fontId="19" fillId="2" borderId="0" xfId="0" applyFont="1" applyFill="1"/>
    <xf numFmtId="0" fontId="7" fillId="4" borderId="2" xfId="0" applyFont="1" applyFill="1" applyBorder="1" applyAlignment="1">
      <alignment horizontal="left" vertical="center" wrapText="1"/>
    </xf>
    <xf numFmtId="0" fontId="17" fillId="0" borderId="0" xfId="0" applyFont="1"/>
    <xf numFmtId="0" fontId="9" fillId="0" borderId="2" xfId="0" applyFont="1" applyBorder="1" applyAlignment="1">
      <alignment horizontal="left" vertical="center" wrapText="1"/>
    </xf>
    <xf numFmtId="0" fontId="4" fillId="5" borderId="0" xfId="0" applyFont="1" applyFill="1"/>
    <xf numFmtId="0" fontId="4" fillId="0" borderId="2" xfId="0" applyFont="1" applyBorder="1"/>
    <xf numFmtId="0" fontId="10" fillId="2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7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3" fillId="0" borderId="0" xfId="0" applyFont="1"/>
    <xf numFmtId="0" fontId="6" fillId="0" borderId="0" xfId="0" applyFont="1"/>
    <xf numFmtId="0" fontId="10" fillId="0" borderId="0" xfId="0" applyFont="1"/>
    <xf numFmtId="0" fontId="26" fillId="0" borderId="0" xfId="0" applyFont="1"/>
    <xf numFmtId="0" fontId="5" fillId="0" borderId="0" xfId="0" applyFont="1"/>
    <xf numFmtId="0" fontId="16" fillId="0" borderId="0" xfId="0" applyFont="1"/>
    <xf numFmtId="0" fontId="8" fillId="0" borderId="0" xfId="0" applyFont="1"/>
    <xf numFmtId="0" fontId="8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67" fontId="25" fillId="0" borderId="2" xfId="1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10" fontId="25" fillId="0" borderId="2" xfId="2" applyNumberFormat="1" applyFont="1" applyFill="1" applyBorder="1" applyAlignment="1" applyProtection="1">
      <alignment horizontal="center" vertical="center"/>
      <protection locked="0"/>
    </xf>
    <xf numFmtId="10" fontId="12" fillId="5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 applyProtection="1">
      <alignment vertical="center"/>
      <protection locked="0"/>
    </xf>
    <xf numFmtId="166" fontId="11" fillId="3" borderId="2" xfId="0" applyNumberFormat="1" applyFont="1" applyFill="1" applyBorder="1" applyAlignment="1" applyProtection="1">
      <alignment vertical="center"/>
      <protection locked="0"/>
    </xf>
    <xf numFmtId="166" fontId="14" fillId="0" borderId="2" xfId="0" applyNumberFormat="1" applyFont="1" applyFill="1" applyBorder="1" applyAlignment="1" applyProtection="1">
      <alignment vertical="center"/>
      <protection locked="0"/>
    </xf>
    <xf numFmtId="166" fontId="14" fillId="3" borderId="2" xfId="0" applyNumberFormat="1" applyFont="1" applyFill="1" applyBorder="1" applyAlignment="1" applyProtection="1">
      <alignment vertical="center"/>
      <protection locked="0"/>
    </xf>
    <xf numFmtId="166" fontId="15" fillId="2" borderId="2" xfId="0" applyNumberFormat="1" applyFont="1" applyFill="1" applyBorder="1" applyAlignment="1" applyProtection="1">
      <alignment vertical="center"/>
      <protection locked="0"/>
    </xf>
    <xf numFmtId="3" fontId="7" fillId="4" borderId="6" xfId="0" applyNumberFormat="1" applyFont="1" applyFill="1" applyBorder="1" applyAlignment="1" applyProtection="1">
      <alignment horizontal="right" vertical="center"/>
      <protection locked="0"/>
    </xf>
    <xf numFmtId="166" fontId="9" fillId="4" borderId="6" xfId="0" applyNumberFormat="1" applyFont="1" applyFill="1" applyBorder="1" applyAlignment="1" applyProtection="1">
      <alignment horizontal="right" vertical="center"/>
      <protection locked="0"/>
    </xf>
    <xf numFmtId="168" fontId="25" fillId="4" borderId="2" xfId="1" applyNumberFormat="1" applyFont="1" applyFill="1" applyBorder="1" applyAlignment="1" applyProtection="1">
      <alignment horizontal="center" vertical="center"/>
      <protection locked="0"/>
    </xf>
    <xf numFmtId="167" fontId="25" fillId="0" borderId="2" xfId="1" applyNumberFormat="1" applyFont="1" applyFill="1" applyBorder="1" applyAlignment="1" applyProtection="1">
      <alignment horizontal="center" vertical="center"/>
      <protection locked="0"/>
    </xf>
    <xf numFmtId="3" fontId="6" fillId="6" borderId="2" xfId="0" applyNumberFormat="1" applyFont="1" applyFill="1" applyBorder="1" applyAlignment="1">
      <alignment horizontal="right" vertical="center"/>
    </xf>
    <xf numFmtId="10" fontId="15" fillId="0" borderId="2" xfId="2" applyNumberFormat="1" applyFont="1" applyBorder="1" applyAlignment="1">
      <alignment horizontal="right" vertical="center"/>
    </xf>
    <xf numFmtId="167" fontId="24" fillId="0" borderId="2" xfId="1" applyNumberFormat="1" applyFont="1" applyFill="1" applyBorder="1" applyAlignment="1" applyProtection="1">
      <alignment horizontal="center" vertical="center"/>
      <protection locked="0"/>
    </xf>
    <xf numFmtId="166" fontId="15" fillId="4" borderId="2" xfId="0" applyNumberFormat="1" applyFont="1" applyFill="1" applyBorder="1" applyAlignment="1">
      <alignment horizontal="right" vertical="center"/>
    </xf>
    <xf numFmtId="166" fontId="15" fillId="0" borderId="2" xfId="0" applyNumberFormat="1" applyFont="1" applyBorder="1" applyAlignment="1">
      <alignment horizontal="right" vertical="center"/>
    </xf>
    <xf numFmtId="166" fontId="15" fillId="6" borderId="2" xfId="0" applyNumberFormat="1" applyFont="1" applyFill="1" applyBorder="1" applyAlignment="1">
      <alignment horizontal="right" vertical="center"/>
    </xf>
    <xf numFmtId="10" fontId="25" fillId="0" borderId="2" xfId="2" applyNumberFormat="1" applyFont="1" applyFill="1" applyBorder="1" applyAlignment="1" applyProtection="1">
      <alignment horizontal="center" vertical="center"/>
      <protection locked="0"/>
    </xf>
    <xf numFmtId="3" fontId="7" fillId="2" borderId="2" xfId="0" applyNumberFormat="1" applyFont="1" applyFill="1" applyBorder="1" applyAlignment="1">
      <alignment vertical="center"/>
    </xf>
    <xf numFmtId="167" fontId="24" fillId="2" borderId="2" xfId="1" applyNumberFormat="1" applyFont="1" applyFill="1" applyBorder="1" applyAlignment="1" applyProtection="1">
      <alignment horizontal="center" vertical="center"/>
      <protection locked="0"/>
    </xf>
    <xf numFmtId="3" fontId="7" fillId="2" borderId="2" xfId="0" applyNumberFormat="1" applyFont="1" applyFill="1" applyBorder="1" applyAlignment="1" applyProtection="1">
      <alignment vertical="center"/>
      <protection locked="0"/>
    </xf>
    <xf numFmtId="3" fontId="12" fillId="3" borderId="2" xfId="0" applyNumberFormat="1" applyFont="1" applyFill="1" applyBorder="1" applyAlignment="1" applyProtection="1">
      <alignment vertical="center"/>
      <protection locked="0"/>
    </xf>
    <xf numFmtId="3" fontId="13" fillId="0" borderId="2" xfId="0" applyNumberFormat="1" applyFont="1" applyFill="1" applyBorder="1" applyAlignment="1" applyProtection="1">
      <alignment vertical="center"/>
      <protection locked="0"/>
    </xf>
    <xf numFmtId="3" fontId="13" fillId="3" borderId="2" xfId="0" applyNumberFormat="1" applyFont="1" applyFill="1" applyBorder="1" applyAlignment="1" applyProtection="1">
      <alignment vertical="center"/>
      <protection locked="0"/>
    </xf>
    <xf numFmtId="3" fontId="7" fillId="2" borderId="2" xfId="0" applyNumberFormat="1" applyFont="1" applyFill="1" applyBorder="1" applyAlignment="1">
      <alignment vertical="center"/>
    </xf>
    <xf numFmtId="166" fontId="15" fillId="4" borderId="2" xfId="0" applyNumberFormat="1" applyFont="1" applyFill="1" applyBorder="1" applyAlignment="1">
      <alignment horizontal="right" vertical="center"/>
    </xf>
    <xf numFmtId="166" fontId="15" fillId="0" borderId="2" xfId="0" applyNumberFormat="1" applyFont="1" applyBorder="1" applyAlignment="1">
      <alignment horizontal="right" vertical="center"/>
    </xf>
    <xf numFmtId="3" fontId="6" fillId="4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right" vertical="center"/>
    </xf>
    <xf numFmtId="166" fontId="15" fillId="6" borderId="2" xfId="0" applyNumberFormat="1" applyFont="1" applyFill="1" applyBorder="1" applyAlignment="1">
      <alignment horizontal="right" vertical="center"/>
    </xf>
    <xf numFmtId="10" fontId="15" fillId="0" borderId="2" xfId="2" applyNumberFormat="1" applyFont="1" applyBorder="1" applyAlignment="1">
      <alignment horizontal="right" vertical="center"/>
    </xf>
    <xf numFmtId="167" fontId="24" fillId="2" borderId="2" xfId="1" applyNumberFormat="1" applyFont="1" applyFill="1" applyBorder="1" applyAlignment="1" applyProtection="1">
      <alignment horizontal="center" vertical="center"/>
      <protection locked="0"/>
    </xf>
    <xf numFmtId="3" fontId="7" fillId="2" borderId="2" xfId="0" applyNumberFormat="1" applyFont="1" applyFill="1" applyBorder="1" applyAlignment="1" applyProtection="1">
      <alignment vertical="center"/>
      <protection locked="0"/>
    </xf>
    <xf numFmtId="166" fontId="9" fillId="2" borderId="2" xfId="0" applyNumberFormat="1" applyFont="1" applyFill="1" applyBorder="1" applyAlignment="1" applyProtection="1">
      <alignment vertical="center"/>
      <protection locked="0"/>
    </xf>
    <xf numFmtId="3" fontId="12" fillId="3" borderId="2" xfId="0" applyNumberFormat="1" applyFont="1" applyFill="1" applyBorder="1" applyAlignment="1" applyProtection="1">
      <alignment vertical="center"/>
      <protection locked="0"/>
    </xf>
    <xf numFmtId="166" fontId="11" fillId="3" borderId="2" xfId="0" applyNumberFormat="1" applyFont="1" applyFill="1" applyBorder="1" applyAlignment="1" applyProtection="1">
      <alignment vertical="center"/>
      <protection locked="0"/>
    </xf>
    <xf numFmtId="3" fontId="13" fillId="0" borderId="2" xfId="0" applyNumberFormat="1" applyFont="1" applyFill="1" applyBorder="1" applyAlignment="1" applyProtection="1">
      <alignment vertical="center"/>
      <protection locked="0"/>
    </xf>
    <xf numFmtId="166" fontId="14" fillId="0" borderId="2" xfId="0" applyNumberFormat="1" applyFont="1" applyFill="1" applyBorder="1" applyAlignment="1" applyProtection="1">
      <alignment vertical="center"/>
      <protection locked="0"/>
    </xf>
    <xf numFmtId="3" fontId="13" fillId="3" borderId="2" xfId="0" applyNumberFormat="1" applyFont="1" applyFill="1" applyBorder="1" applyAlignment="1" applyProtection="1">
      <alignment vertical="center"/>
      <protection locked="0"/>
    </xf>
    <xf numFmtId="166" fontId="15" fillId="2" borderId="2" xfId="0" applyNumberFormat="1" applyFont="1" applyFill="1" applyBorder="1" applyAlignment="1" applyProtection="1">
      <alignment vertical="center"/>
      <protection locked="0"/>
    </xf>
    <xf numFmtId="168" fontId="25" fillId="4" borderId="2" xfId="1" applyNumberFormat="1" applyFont="1" applyFill="1" applyBorder="1" applyAlignment="1" applyProtection="1">
      <alignment horizontal="center" vertical="center"/>
      <protection locked="0"/>
    </xf>
    <xf numFmtId="166" fontId="7" fillId="2" borderId="2" xfId="0" applyNumberFormat="1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 wrapText="1"/>
    </xf>
    <xf numFmtId="0" fontId="4" fillId="0" borderId="7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21" fillId="0" borderId="3" xfId="0" applyFont="1" applyBorder="1" applyAlignment="1">
      <alignment horizontal="justify" vertical="center" wrapText="1"/>
    </xf>
    <xf numFmtId="0" fontId="21" fillId="0" borderId="4" xfId="0" applyFont="1" applyBorder="1" applyAlignment="1">
      <alignment horizontal="justify" vertical="center" wrapText="1"/>
    </xf>
    <xf numFmtId="0" fontId="21" fillId="0" borderId="5" xfId="0" applyFont="1" applyBorder="1" applyAlignment="1">
      <alignment horizontal="justify" vertical="center" wrapText="1"/>
    </xf>
  </cellXfs>
  <cellStyles count="71">
    <cellStyle name="20% — акцент1" xfId="20" builtinId="30" customBuiltin="1"/>
    <cellStyle name="20% - Акцент1 2" xfId="55"/>
    <cellStyle name="20% — акцент2" xfId="24" builtinId="34" customBuiltin="1"/>
    <cellStyle name="20% - Акцент2 2" xfId="57"/>
    <cellStyle name="20% — акцент3" xfId="28" builtinId="38" customBuiltin="1"/>
    <cellStyle name="20% - Акцент3 2" xfId="59"/>
    <cellStyle name="20% — акцент4" xfId="32" builtinId="42" customBuiltin="1"/>
    <cellStyle name="20% - Акцент4 2" xfId="61"/>
    <cellStyle name="20% — акцент5" xfId="36" builtinId="46" customBuiltin="1"/>
    <cellStyle name="20% - Акцент5 2" xfId="63"/>
    <cellStyle name="20% — акцент6" xfId="40" builtinId="50" customBuiltin="1"/>
    <cellStyle name="20% - Акцент6 2" xfId="65"/>
    <cellStyle name="40% — акцент1" xfId="21" builtinId="31" customBuiltin="1"/>
    <cellStyle name="40% - Акцент1 2" xfId="56"/>
    <cellStyle name="40% — акцент2" xfId="25" builtinId="35" customBuiltin="1"/>
    <cellStyle name="40% - Акцент2 2" xfId="58"/>
    <cellStyle name="40% — акцент3" xfId="29" builtinId="39" customBuiltin="1"/>
    <cellStyle name="40% - Акцент3 2" xfId="60"/>
    <cellStyle name="40% — акцент4" xfId="33" builtinId="43" customBuiltin="1"/>
    <cellStyle name="40% - Акцент4 2" xfId="62"/>
    <cellStyle name="40% — акцент5" xfId="37" builtinId="47" customBuiltin="1"/>
    <cellStyle name="40% - Акцент5 2" xfId="64"/>
    <cellStyle name="40% — акцент6" xfId="41" builtinId="51" customBuiltin="1"/>
    <cellStyle name="40% - Акцент6 2" xfId="66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1" builtinId="20" customBuiltin="1"/>
    <cellStyle name="Вывод" xfId="12" builtinId="21" customBuiltin="1"/>
    <cellStyle name="Вычисление" xfId="13" builtinId="22" customBuiltin="1"/>
    <cellStyle name="Заголовок 1" xfId="4" builtinId="16" customBuiltin="1"/>
    <cellStyle name="Заголовок 2" xfId="5" builtinId="17" customBuiltin="1"/>
    <cellStyle name="Заголовок 3" xfId="6" builtinId="18" customBuiltin="1"/>
    <cellStyle name="Заголовок 4" xfId="7" builtinId="19" customBuiltin="1"/>
    <cellStyle name="Итог" xfId="18" builtinId="25" customBuiltin="1"/>
    <cellStyle name="Контрольная ячейка" xfId="15" builtinId="23" customBuiltin="1"/>
    <cellStyle name="Название" xfId="3" builtinId="15" customBuiltin="1"/>
    <cellStyle name="Нейтральный" xfId="10" builtinId="28" customBuiltin="1"/>
    <cellStyle name="Обычный" xfId="0" builtinId="0"/>
    <cellStyle name="Обычный 2" xfId="50"/>
    <cellStyle name="Обычный 2 2" xfId="53"/>
    <cellStyle name="Обычный 3" xfId="46"/>
    <cellStyle name="Обычный 4" xfId="47"/>
    <cellStyle name="Обычный 5" xfId="43"/>
    <cellStyle name="Обычный 5 2" xfId="67"/>
    <cellStyle name="Плохой" xfId="9" builtinId="27" customBuiltin="1"/>
    <cellStyle name="Пояснение" xfId="17" builtinId="53" customBuiltin="1"/>
    <cellStyle name="Примечание 2" xfId="49"/>
    <cellStyle name="Примечание 2 2" xfId="70"/>
    <cellStyle name="Процентный" xfId="2" builtinId="5"/>
    <cellStyle name="Процентный 2" xfId="51"/>
    <cellStyle name="Процентный 3" xfId="54"/>
    <cellStyle name="Процентный 4" xfId="44"/>
    <cellStyle name="Процентный 4 2" xfId="68"/>
    <cellStyle name="Связанная ячейка" xfId="14" builtinId="24" customBuiltin="1"/>
    <cellStyle name="Текст предупреждения" xfId="16" builtinId="11" customBuiltin="1"/>
    <cellStyle name="Финансовый" xfId="1" builtinId="3"/>
    <cellStyle name="Финансовый 2" xfId="48"/>
    <cellStyle name="Финансовый 2 2" xfId="52"/>
    <cellStyle name="Финансовый 3" xfId="45"/>
    <cellStyle name="Финансовый 3 2" xfId="69"/>
    <cellStyle name="Хороший" xfId="8" builtinId="26" customBuiltin="1"/>
  </cellStyles>
  <dxfs count="40"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tabSelected="1" view="pageBreakPreview" zoomScale="60" zoomScaleNormal="85" workbookViewId="0">
      <pane xSplit="3" ySplit="5" topLeftCell="E30" activePane="bottomRight" state="frozen"/>
      <selection pane="topRight" activeCell="D1" sqref="D1"/>
      <selection pane="bottomLeft" activeCell="A5" sqref="A5"/>
      <selection pane="bottomRight" activeCell="L1" sqref="L1"/>
    </sheetView>
  </sheetViews>
  <sheetFormatPr defaultRowHeight="15" x14ac:dyDescent="0.25"/>
  <cols>
    <col min="1" max="1" width="9.140625" style="2"/>
    <col min="2" max="2" width="47.85546875" style="2" customWidth="1"/>
    <col min="3" max="3" width="21" style="2" customWidth="1"/>
    <col min="4" max="4" width="16.5703125" style="2" customWidth="1"/>
    <col min="5" max="5" width="12.7109375" style="2" customWidth="1"/>
    <col min="6" max="6" width="16.28515625" style="2" customWidth="1"/>
    <col min="7" max="7" width="12.7109375" style="2" customWidth="1"/>
    <col min="8" max="8" width="18.28515625" style="2" customWidth="1"/>
    <col min="9" max="9" width="12.7109375" style="2" customWidth="1"/>
    <col min="10" max="10" width="17.140625" style="2" customWidth="1"/>
    <col min="11" max="11" width="12.7109375" style="2" customWidth="1"/>
    <col min="12" max="12" width="14.7109375" style="2" customWidth="1"/>
    <col min="13" max="13" width="12.7109375" style="2" customWidth="1"/>
    <col min="14" max="16384" width="9.140625" style="2"/>
  </cols>
  <sheetData>
    <row r="1" spans="1:13" x14ac:dyDescent="0.25">
      <c r="L1" s="2" t="s">
        <v>129</v>
      </c>
    </row>
    <row r="2" spans="1:13" s="1" customFormat="1" ht="34.5" customHeight="1" x14ac:dyDescent="0.25"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27.75" customHeight="1" thickBot="1" x14ac:dyDescent="0.35">
      <c r="D3" s="36" t="s">
        <v>114</v>
      </c>
      <c r="E3" s="93" t="s">
        <v>128</v>
      </c>
      <c r="F3" s="93"/>
      <c r="G3" s="93"/>
      <c r="H3" s="93"/>
    </row>
    <row r="4" spans="1:13" ht="22.5" customHeight="1" x14ac:dyDescent="0.3">
      <c r="H4" s="3"/>
      <c r="I4" s="94"/>
      <c r="J4" s="94"/>
      <c r="K4" s="30"/>
      <c r="L4" s="96" t="s">
        <v>1</v>
      </c>
      <c r="M4" s="96"/>
    </row>
    <row r="5" spans="1:13" ht="77.25" customHeight="1" x14ac:dyDescent="0.25">
      <c r="A5" s="23"/>
      <c r="B5" s="4" t="s">
        <v>2</v>
      </c>
      <c r="C5" s="4" t="s">
        <v>3</v>
      </c>
      <c r="D5" s="4" t="s">
        <v>123</v>
      </c>
      <c r="E5" s="4" t="s">
        <v>4</v>
      </c>
      <c r="F5" s="4" t="s">
        <v>127</v>
      </c>
      <c r="G5" s="4" t="s">
        <v>4</v>
      </c>
      <c r="H5" s="4" t="s">
        <v>80</v>
      </c>
      <c r="I5" s="4" t="s">
        <v>4</v>
      </c>
      <c r="J5" s="4" t="s">
        <v>106</v>
      </c>
      <c r="K5" s="4" t="s">
        <v>4</v>
      </c>
      <c r="L5" s="4" t="s">
        <v>124</v>
      </c>
      <c r="M5" s="4" t="s">
        <v>4</v>
      </c>
    </row>
    <row r="6" spans="1:13" s="6" customFormat="1" ht="56.25" x14ac:dyDescent="0.25">
      <c r="A6" s="24">
        <v>1</v>
      </c>
      <c r="B6" s="5" t="s">
        <v>5</v>
      </c>
      <c r="C6" s="14" t="s">
        <v>6</v>
      </c>
      <c r="D6" s="69">
        <v>160655</v>
      </c>
      <c r="E6" s="51">
        <v>99.3</v>
      </c>
      <c r="F6" s="82">
        <v>163322</v>
      </c>
      <c r="G6" s="83">
        <v>101.7</v>
      </c>
      <c r="H6" s="82">
        <v>166201</v>
      </c>
      <c r="I6" s="83">
        <v>101.8</v>
      </c>
      <c r="J6" s="82">
        <v>169143</v>
      </c>
      <c r="K6" s="83">
        <v>101.8</v>
      </c>
      <c r="L6" s="82">
        <v>172330</v>
      </c>
      <c r="M6" s="83">
        <v>101.9</v>
      </c>
    </row>
    <row r="7" spans="1:13" s="9" customFormat="1" ht="37.5" x14ac:dyDescent="0.25">
      <c r="A7" s="25">
        <v>2</v>
      </c>
      <c r="B7" s="7" t="s">
        <v>7</v>
      </c>
      <c r="C7" s="29" t="s">
        <v>8</v>
      </c>
      <c r="D7" s="70">
        <v>127527</v>
      </c>
      <c r="E7" s="52">
        <v>99.6</v>
      </c>
      <c r="F7" s="84">
        <v>130146</v>
      </c>
      <c r="G7" s="85">
        <v>102.1</v>
      </c>
      <c r="H7" s="84">
        <v>132944</v>
      </c>
      <c r="I7" s="85">
        <v>102.1</v>
      </c>
      <c r="J7" s="84">
        <v>135746</v>
      </c>
      <c r="K7" s="85">
        <v>102.1</v>
      </c>
      <c r="L7" s="84">
        <v>138786</v>
      </c>
      <c r="M7" s="85">
        <v>102.2</v>
      </c>
    </row>
    <row r="8" spans="1:13" ht="37.5" x14ac:dyDescent="0.25">
      <c r="A8" s="26">
        <v>3</v>
      </c>
      <c r="B8" s="10" t="s">
        <v>9</v>
      </c>
      <c r="C8" s="11" t="s">
        <v>10</v>
      </c>
      <c r="D8" s="71">
        <v>38551</v>
      </c>
      <c r="E8" s="53">
        <v>97.4</v>
      </c>
      <c r="F8" s="86">
        <v>38053</v>
      </c>
      <c r="G8" s="87">
        <v>98.7</v>
      </c>
      <c r="H8" s="86">
        <v>37672</v>
      </c>
      <c r="I8" s="87">
        <v>99</v>
      </c>
      <c r="J8" s="86">
        <v>37295</v>
      </c>
      <c r="K8" s="87">
        <v>99</v>
      </c>
      <c r="L8" s="86">
        <v>36922</v>
      </c>
      <c r="M8" s="87">
        <v>99</v>
      </c>
    </row>
    <row r="9" spans="1:13" ht="56.25" x14ac:dyDescent="0.25">
      <c r="A9" s="26">
        <v>4</v>
      </c>
      <c r="B9" s="10" t="s">
        <v>11</v>
      </c>
      <c r="C9" s="11" t="s">
        <v>12</v>
      </c>
      <c r="D9" s="71">
        <v>57151</v>
      </c>
      <c r="E9" s="53">
        <v>100.3</v>
      </c>
      <c r="F9" s="86">
        <v>58713</v>
      </c>
      <c r="G9" s="87">
        <v>102.7</v>
      </c>
      <c r="H9" s="86">
        <v>60416</v>
      </c>
      <c r="I9" s="87">
        <v>102.9</v>
      </c>
      <c r="J9" s="86">
        <v>62108</v>
      </c>
      <c r="K9" s="87">
        <v>102.8</v>
      </c>
      <c r="L9" s="86">
        <v>63909</v>
      </c>
      <c r="M9" s="87">
        <v>102.9</v>
      </c>
    </row>
    <row r="10" spans="1:13" ht="56.25" x14ac:dyDescent="0.25">
      <c r="A10" s="26">
        <v>5</v>
      </c>
      <c r="B10" s="10" t="s">
        <v>13</v>
      </c>
      <c r="C10" s="11" t="s">
        <v>14</v>
      </c>
      <c r="D10" s="71">
        <v>19272</v>
      </c>
      <c r="E10" s="53">
        <v>100.6</v>
      </c>
      <c r="F10" s="86">
        <v>20069</v>
      </c>
      <c r="G10" s="87">
        <v>104.1</v>
      </c>
      <c r="H10" s="86">
        <v>20691</v>
      </c>
      <c r="I10" s="87">
        <v>103.1</v>
      </c>
      <c r="J10" s="86">
        <v>21229</v>
      </c>
      <c r="K10" s="87">
        <v>102.6</v>
      </c>
      <c r="L10" s="86">
        <v>21781</v>
      </c>
      <c r="M10" s="87">
        <v>102.6</v>
      </c>
    </row>
    <row r="11" spans="1:13" ht="56.25" x14ac:dyDescent="0.25">
      <c r="A11" s="24">
        <v>6</v>
      </c>
      <c r="B11" s="10" t="s">
        <v>15</v>
      </c>
      <c r="C11" s="11" t="s">
        <v>16</v>
      </c>
      <c r="D11" s="71">
        <v>8249</v>
      </c>
      <c r="E11" s="53">
        <v>100</v>
      </c>
      <c r="F11" s="86">
        <v>8701</v>
      </c>
      <c r="G11" s="87">
        <v>105.5</v>
      </c>
      <c r="H11" s="86">
        <v>9232</v>
      </c>
      <c r="I11" s="87">
        <v>106.1</v>
      </c>
      <c r="J11" s="86">
        <v>9832</v>
      </c>
      <c r="K11" s="87">
        <v>106.5</v>
      </c>
      <c r="L11" s="86">
        <v>10520</v>
      </c>
      <c r="M11" s="87">
        <v>107</v>
      </c>
    </row>
    <row r="12" spans="1:13" ht="42.75" customHeight="1" x14ac:dyDescent="0.25">
      <c r="A12" s="25">
        <v>7</v>
      </c>
      <c r="B12" s="10" t="s">
        <v>17</v>
      </c>
      <c r="C12" s="11" t="s">
        <v>18</v>
      </c>
      <c r="D12" s="71">
        <v>4304</v>
      </c>
      <c r="E12" s="53">
        <v>106.4</v>
      </c>
      <c r="F12" s="86">
        <v>4610</v>
      </c>
      <c r="G12" s="87">
        <v>107.1</v>
      </c>
      <c r="H12" s="86">
        <v>4933</v>
      </c>
      <c r="I12" s="87">
        <v>107</v>
      </c>
      <c r="J12" s="86">
        <v>5282</v>
      </c>
      <c r="K12" s="87">
        <v>107.1</v>
      </c>
      <c r="L12" s="86">
        <v>5654</v>
      </c>
      <c r="M12" s="87">
        <v>107</v>
      </c>
    </row>
    <row r="13" spans="1:13" s="12" customFormat="1" ht="37.5" x14ac:dyDescent="0.25">
      <c r="A13" s="26">
        <v>8</v>
      </c>
      <c r="B13" s="7" t="s">
        <v>19</v>
      </c>
      <c r="C13" s="29" t="s">
        <v>81</v>
      </c>
      <c r="D13" s="72">
        <v>3299</v>
      </c>
      <c r="E13" s="54">
        <v>88.5</v>
      </c>
      <c r="F13" s="88">
        <v>3191</v>
      </c>
      <c r="G13" s="85">
        <v>96.7</v>
      </c>
      <c r="H13" s="88">
        <v>3059</v>
      </c>
      <c r="I13" s="85">
        <v>95.9</v>
      </c>
      <c r="J13" s="88">
        <v>2962</v>
      </c>
      <c r="K13" s="85">
        <v>96.8</v>
      </c>
      <c r="L13" s="88">
        <v>2864</v>
      </c>
      <c r="M13" s="85">
        <v>96.7</v>
      </c>
    </row>
    <row r="14" spans="1:13" ht="37.5" x14ac:dyDescent="0.25">
      <c r="A14" s="26">
        <v>9</v>
      </c>
      <c r="B14" s="10" t="s">
        <v>21</v>
      </c>
      <c r="C14" s="11" t="s">
        <v>82</v>
      </c>
      <c r="D14" s="71">
        <v>770</v>
      </c>
      <c r="E14" s="53">
        <v>93.2</v>
      </c>
      <c r="F14" s="86">
        <v>752</v>
      </c>
      <c r="G14" s="87">
        <v>97.7</v>
      </c>
      <c r="H14" s="86">
        <v>733</v>
      </c>
      <c r="I14" s="87">
        <v>97.5</v>
      </c>
      <c r="J14" s="86">
        <v>730</v>
      </c>
      <c r="K14" s="87">
        <v>99.6</v>
      </c>
      <c r="L14" s="86">
        <v>727</v>
      </c>
      <c r="M14" s="87">
        <v>99.6</v>
      </c>
    </row>
    <row r="15" spans="1:13" ht="37.5" x14ac:dyDescent="0.25">
      <c r="A15" s="26">
        <v>10</v>
      </c>
      <c r="B15" s="10" t="s">
        <v>23</v>
      </c>
      <c r="C15" s="11" t="s">
        <v>20</v>
      </c>
      <c r="D15" s="71">
        <v>1539</v>
      </c>
      <c r="E15" s="53">
        <v>90.8</v>
      </c>
      <c r="F15" s="86">
        <v>1455</v>
      </c>
      <c r="G15" s="87">
        <v>94.5</v>
      </c>
      <c r="H15" s="86">
        <v>1374</v>
      </c>
      <c r="I15" s="87">
        <v>94.4</v>
      </c>
      <c r="J15" s="86">
        <v>1298</v>
      </c>
      <c r="K15" s="87">
        <v>94.5</v>
      </c>
      <c r="L15" s="86">
        <v>1227</v>
      </c>
      <c r="M15" s="87">
        <v>94.5</v>
      </c>
    </row>
    <row r="16" spans="1:13" ht="31.5" customHeight="1" x14ac:dyDescent="0.25">
      <c r="A16" s="24">
        <v>11</v>
      </c>
      <c r="B16" s="10" t="s">
        <v>25</v>
      </c>
      <c r="C16" s="11" t="s">
        <v>22</v>
      </c>
      <c r="D16" s="71">
        <v>990</v>
      </c>
      <c r="E16" s="53">
        <v>81.2</v>
      </c>
      <c r="F16" s="86">
        <v>984</v>
      </c>
      <c r="G16" s="87">
        <v>99.4</v>
      </c>
      <c r="H16" s="86">
        <v>952</v>
      </c>
      <c r="I16" s="87">
        <v>96.7</v>
      </c>
      <c r="J16" s="86">
        <v>934</v>
      </c>
      <c r="K16" s="87">
        <v>98.1</v>
      </c>
      <c r="L16" s="86">
        <v>910</v>
      </c>
      <c r="M16" s="87">
        <v>97.4</v>
      </c>
    </row>
    <row r="17" spans="1:13" s="12" customFormat="1" ht="33.75" customHeight="1" x14ac:dyDescent="0.25">
      <c r="A17" s="25">
        <v>12</v>
      </c>
      <c r="B17" s="7" t="s">
        <v>26</v>
      </c>
      <c r="C17" s="8" t="s">
        <v>24</v>
      </c>
      <c r="D17" s="72">
        <v>1894</v>
      </c>
      <c r="E17" s="54">
        <v>89.7</v>
      </c>
      <c r="F17" s="88">
        <v>1891</v>
      </c>
      <c r="G17" s="85">
        <v>99.8</v>
      </c>
      <c r="H17" s="88">
        <v>1898</v>
      </c>
      <c r="I17" s="85">
        <v>100.4</v>
      </c>
      <c r="J17" s="88">
        <v>1911</v>
      </c>
      <c r="K17" s="85">
        <v>100.7</v>
      </c>
      <c r="L17" s="88">
        <v>1926</v>
      </c>
      <c r="M17" s="85">
        <v>100.8</v>
      </c>
    </row>
    <row r="18" spans="1:13" ht="37.5" x14ac:dyDescent="0.25">
      <c r="A18" s="26">
        <v>13</v>
      </c>
      <c r="B18" s="10" t="s">
        <v>27</v>
      </c>
      <c r="C18" s="11" t="s">
        <v>107</v>
      </c>
      <c r="D18" s="71">
        <v>1470</v>
      </c>
      <c r="E18" s="53">
        <v>90.7</v>
      </c>
      <c r="F18" s="86">
        <v>1481</v>
      </c>
      <c r="G18" s="87">
        <v>100.7</v>
      </c>
      <c r="H18" s="86">
        <v>1496</v>
      </c>
      <c r="I18" s="87">
        <v>101</v>
      </c>
      <c r="J18" s="86">
        <v>1509</v>
      </c>
      <c r="K18" s="87">
        <v>100.9</v>
      </c>
      <c r="L18" s="86">
        <v>1524</v>
      </c>
      <c r="M18" s="87">
        <v>101</v>
      </c>
    </row>
    <row r="19" spans="1:13" ht="44.25" customHeight="1" x14ac:dyDescent="0.25">
      <c r="A19" s="26">
        <v>14</v>
      </c>
      <c r="B19" s="10" t="s">
        <v>29</v>
      </c>
      <c r="C19" s="11" t="s">
        <v>108</v>
      </c>
      <c r="D19" s="71">
        <v>424</v>
      </c>
      <c r="E19" s="53">
        <v>85.8</v>
      </c>
      <c r="F19" s="86">
        <v>410</v>
      </c>
      <c r="G19" s="87">
        <v>96.7</v>
      </c>
      <c r="H19" s="86">
        <v>402</v>
      </c>
      <c r="I19" s="87">
        <v>98</v>
      </c>
      <c r="J19" s="86">
        <v>402</v>
      </c>
      <c r="K19" s="87">
        <v>100</v>
      </c>
      <c r="L19" s="86">
        <v>402</v>
      </c>
      <c r="M19" s="87">
        <v>100</v>
      </c>
    </row>
    <row r="20" spans="1:13" s="12" customFormat="1" ht="37.5" x14ac:dyDescent="0.25">
      <c r="A20" s="26">
        <v>15</v>
      </c>
      <c r="B20" s="7" t="s">
        <v>83</v>
      </c>
      <c r="C20" s="29" t="s">
        <v>28</v>
      </c>
      <c r="D20" s="72">
        <v>11931</v>
      </c>
      <c r="E20" s="54">
        <v>99.8</v>
      </c>
      <c r="F20" s="88">
        <v>12096</v>
      </c>
      <c r="G20" s="85">
        <v>101.4</v>
      </c>
      <c r="H20" s="88">
        <v>12262</v>
      </c>
      <c r="I20" s="85">
        <v>101.4</v>
      </c>
      <c r="J20" s="88">
        <v>12461</v>
      </c>
      <c r="K20" s="85">
        <v>101.6</v>
      </c>
      <c r="L20" s="88">
        <v>12670</v>
      </c>
      <c r="M20" s="85">
        <v>101.7</v>
      </c>
    </row>
    <row r="21" spans="1:13" ht="37.5" x14ac:dyDescent="0.25">
      <c r="A21" s="24">
        <v>16</v>
      </c>
      <c r="B21" s="10" t="s">
        <v>9</v>
      </c>
      <c r="C21" s="11" t="s">
        <v>30</v>
      </c>
      <c r="D21" s="71">
        <v>2927</v>
      </c>
      <c r="E21" s="53">
        <v>98.9</v>
      </c>
      <c r="F21" s="86">
        <v>2910</v>
      </c>
      <c r="G21" s="87">
        <v>99.4</v>
      </c>
      <c r="H21" s="86">
        <v>2895</v>
      </c>
      <c r="I21" s="87">
        <v>99.5</v>
      </c>
      <c r="J21" s="86">
        <v>2895</v>
      </c>
      <c r="K21" s="87">
        <v>100</v>
      </c>
      <c r="L21" s="86">
        <v>2895</v>
      </c>
      <c r="M21" s="87">
        <v>100</v>
      </c>
    </row>
    <row r="22" spans="1:13" ht="56.25" x14ac:dyDescent="0.25">
      <c r="A22" s="25">
        <v>17</v>
      </c>
      <c r="B22" s="10" t="s">
        <v>11</v>
      </c>
      <c r="C22" s="11" t="s">
        <v>31</v>
      </c>
      <c r="D22" s="71">
        <v>4647</v>
      </c>
      <c r="E22" s="53">
        <v>100.6</v>
      </c>
      <c r="F22" s="86">
        <v>4666</v>
      </c>
      <c r="G22" s="87">
        <v>100.4</v>
      </c>
      <c r="H22" s="86">
        <v>4689</v>
      </c>
      <c r="I22" s="87">
        <v>100.5</v>
      </c>
      <c r="J22" s="86">
        <v>4712</v>
      </c>
      <c r="K22" s="87">
        <v>100.5</v>
      </c>
      <c r="L22" s="86">
        <v>4736</v>
      </c>
      <c r="M22" s="87">
        <v>100.5</v>
      </c>
    </row>
    <row r="23" spans="1:13" ht="56.25" x14ac:dyDescent="0.25">
      <c r="A23" s="26">
        <v>18</v>
      </c>
      <c r="B23" s="10" t="s">
        <v>13</v>
      </c>
      <c r="C23" s="11" t="s">
        <v>32</v>
      </c>
      <c r="D23" s="71">
        <v>1021</v>
      </c>
      <c r="E23" s="53">
        <v>98</v>
      </c>
      <c r="F23" s="86">
        <v>1043</v>
      </c>
      <c r="G23" s="87">
        <v>102.2</v>
      </c>
      <c r="H23" s="86">
        <v>1065</v>
      </c>
      <c r="I23" s="87">
        <v>102.1</v>
      </c>
      <c r="J23" s="86">
        <v>1088</v>
      </c>
      <c r="K23" s="87">
        <v>102.2</v>
      </c>
      <c r="L23" s="86">
        <v>1112</v>
      </c>
      <c r="M23" s="87">
        <v>102.2</v>
      </c>
    </row>
    <row r="24" spans="1:13" ht="56.25" x14ac:dyDescent="0.25">
      <c r="A24" s="26">
        <v>19</v>
      </c>
      <c r="B24" s="10" t="s">
        <v>15</v>
      </c>
      <c r="C24" s="11" t="s">
        <v>33</v>
      </c>
      <c r="D24" s="71">
        <v>1404</v>
      </c>
      <c r="E24" s="53">
        <v>98.2</v>
      </c>
      <c r="F24" s="86">
        <v>1418</v>
      </c>
      <c r="G24" s="87">
        <v>101</v>
      </c>
      <c r="H24" s="86">
        <v>1414</v>
      </c>
      <c r="I24" s="87">
        <v>99.7</v>
      </c>
      <c r="J24" s="86">
        <v>1420</v>
      </c>
      <c r="K24" s="87">
        <v>100.4</v>
      </c>
      <c r="L24" s="86">
        <v>1421</v>
      </c>
      <c r="M24" s="87">
        <v>100.1</v>
      </c>
    </row>
    <row r="25" spans="1:13" ht="40.5" customHeight="1" x14ac:dyDescent="0.25">
      <c r="A25" s="26">
        <v>20</v>
      </c>
      <c r="B25" s="10" t="s">
        <v>17</v>
      </c>
      <c r="C25" s="11" t="s">
        <v>34</v>
      </c>
      <c r="D25" s="71">
        <v>1932</v>
      </c>
      <c r="E25" s="53">
        <v>101.5</v>
      </c>
      <c r="F25" s="86">
        <v>2059</v>
      </c>
      <c r="G25" s="87">
        <v>106.6</v>
      </c>
      <c r="H25" s="86">
        <v>2199</v>
      </c>
      <c r="I25" s="87">
        <v>106.8</v>
      </c>
      <c r="J25" s="86">
        <v>2346</v>
      </c>
      <c r="K25" s="87">
        <v>106.7</v>
      </c>
      <c r="L25" s="86">
        <v>2506</v>
      </c>
      <c r="M25" s="87">
        <v>106.8</v>
      </c>
    </row>
    <row r="26" spans="1:13" s="12" customFormat="1" ht="56.25" x14ac:dyDescent="0.25">
      <c r="A26" s="24">
        <v>21</v>
      </c>
      <c r="B26" s="7" t="s">
        <v>37</v>
      </c>
      <c r="C26" s="29" t="s">
        <v>35</v>
      </c>
      <c r="D26" s="72">
        <v>3498</v>
      </c>
      <c r="E26" s="54">
        <v>102.6</v>
      </c>
      <c r="F26" s="88">
        <v>3530</v>
      </c>
      <c r="G26" s="85">
        <v>100.9</v>
      </c>
      <c r="H26" s="88">
        <v>3548</v>
      </c>
      <c r="I26" s="85">
        <v>100.5</v>
      </c>
      <c r="J26" s="88">
        <v>3573</v>
      </c>
      <c r="K26" s="85">
        <v>100.7</v>
      </c>
      <c r="L26" s="88">
        <v>3594</v>
      </c>
      <c r="M26" s="85">
        <v>100.6</v>
      </c>
    </row>
    <row r="27" spans="1:13" s="12" customFormat="1" ht="37.5" x14ac:dyDescent="0.25">
      <c r="A27" s="25">
        <v>22</v>
      </c>
      <c r="B27" s="7" t="s">
        <v>39</v>
      </c>
      <c r="C27" s="29" t="s">
        <v>36</v>
      </c>
      <c r="D27" s="72">
        <v>5163</v>
      </c>
      <c r="E27" s="54">
        <v>103.4</v>
      </c>
      <c r="F27" s="88">
        <v>5128</v>
      </c>
      <c r="G27" s="85">
        <v>99.3</v>
      </c>
      <c r="H27" s="88">
        <v>5104</v>
      </c>
      <c r="I27" s="85">
        <v>99.5</v>
      </c>
      <c r="J27" s="88">
        <v>5104</v>
      </c>
      <c r="K27" s="85">
        <v>100</v>
      </c>
      <c r="L27" s="88">
        <v>5104</v>
      </c>
      <c r="M27" s="85">
        <v>100</v>
      </c>
    </row>
    <row r="28" spans="1:13" ht="37.5" x14ac:dyDescent="0.25">
      <c r="A28" s="26">
        <v>23</v>
      </c>
      <c r="B28" s="10" t="s">
        <v>41</v>
      </c>
      <c r="C28" s="11" t="s">
        <v>38</v>
      </c>
      <c r="D28" s="71">
        <v>2782</v>
      </c>
      <c r="E28" s="53">
        <v>100.7</v>
      </c>
      <c r="F28" s="86">
        <v>2726</v>
      </c>
      <c r="G28" s="87">
        <v>98</v>
      </c>
      <c r="H28" s="86">
        <v>2661</v>
      </c>
      <c r="I28" s="87">
        <v>97.6</v>
      </c>
      <c r="J28" s="86">
        <v>2661</v>
      </c>
      <c r="K28" s="87">
        <v>100</v>
      </c>
      <c r="L28" s="86">
        <v>2661</v>
      </c>
      <c r="M28" s="87">
        <v>100</v>
      </c>
    </row>
    <row r="29" spans="1:13" ht="33" customHeight="1" x14ac:dyDescent="0.25">
      <c r="A29" s="26">
        <v>24</v>
      </c>
      <c r="B29" s="10" t="s">
        <v>42</v>
      </c>
      <c r="C29" s="11" t="s">
        <v>40</v>
      </c>
      <c r="D29" s="71">
        <v>2381</v>
      </c>
      <c r="E29" s="53">
        <v>106.6</v>
      </c>
      <c r="F29" s="86">
        <v>2402</v>
      </c>
      <c r="G29" s="87">
        <v>100.9</v>
      </c>
      <c r="H29" s="86">
        <v>2443</v>
      </c>
      <c r="I29" s="87">
        <v>101.7</v>
      </c>
      <c r="J29" s="86">
        <v>2443</v>
      </c>
      <c r="K29" s="87">
        <v>100</v>
      </c>
      <c r="L29" s="86">
        <v>2443</v>
      </c>
      <c r="M29" s="87">
        <v>100</v>
      </c>
    </row>
    <row r="30" spans="1:13" s="12" customFormat="1" ht="56.25" x14ac:dyDescent="0.25">
      <c r="A30" s="26">
        <v>25</v>
      </c>
      <c r="B30" s="7" t="s">
        <v>43</v>
      </c>
      <c r="C30" s="29" t="s">
        <v>84</v>
      </c>
      <c r="D30" s="72">
        <v>6815</v>
      </c>
      <c r="E30" s="54">
        <v>97.1</v>
      </c>
      <c r="F30" s="88">
        <v>6845</v>
      </c>
      <c r="G30" s="85">
        <v>100.4</v>
      </c>
      <c r="H30" s="88">
        <v>6898</v>
      </c>
      <c r="I30" s="85">
        <v>100.8</v>
      </c>
      <c r="J30" s="88">
        <v>6898</v>
      </c>
      <c r="K30" s="85">
        <v>100</v>
      </c>
      <c r="L30" s="88">
        <v>6898</v>
      </c>
      <c r="M30" s="85">
        <v>100</v>
      </c>
    </row>
    <row r="31" spans="1:13" ht="37.5" x14ac:dyDescent="0.25">
      <c r="A31" s="24">
        <v>26</v>
      </c>
      <c r="B31" s="10" t="s">
        <v>9</v>
      </c>
      <c r="C31" s="11" t="s">
        <v>85</v>
      </c>
      <c r="D31" s="71">
        <v>6377</v>
      </c>
      <c r="E31" s="53">
        <v>97.2</v>
      </c>
      <c r="F31" s="86">
        <v>6422</v>
      </c>
      <c r="G31" s="87">
        <v>100.7</v>
      </c>
      <c r="H31" s="86">
        <v>6486</v>
      </c>
      <c r="I31" s="87">
        <v>101</v>
      </c>
      <c r="J31" s="86">
        <v>6486</v>
      </c>
      <c r="K31" s="87">
        <v>100</v>
      </c>
      <c r="L31" s="86">
        <v>6486</v>
      </c>
      <c r="M31" s="87">
        <v>100</v>
      </c>
    </row>
    <row r="32" spans="1:13" ht="30.75" customHeight="1" x14ac:dyDescent="0.25">
      <c r="A32" s="25">
        <v>27</v>
      </c>
      <c r="B32" s="10" t="s">
        <v>45</v>
      </c>
      <c r="C32" s="11" t="s">
        <v>86</v>
      </c>
      <c r="D32" s="71">
        <v>438</v>
      </c>
      <c r="E32" s="53">
        <v>96.6</v>
      </c>
      <c r="F32" s="86">
        <v>423</v>
      </c>
      <c r="G32" s="87">
        <v>96.6</v>
      </c>
      <c r="H32" s="86">
        <v>412</v>
      </c>
      <c r="I32" s="87">
        <v>97.4</v>
      </c>
      <c r="J32" s="86">
        <v>412</v>
      </c>
      <c r="K32" s="87">
        <v>100</v>
      </c>
      <c r="L32" s="86">
        <v>412</v>
      </c>
      <c r="M32" s="87">
        <v>100</v>
      </c>
    </row>
    <row r="33" spans="1:13" s="12" customFormat="1" ht="37.5" x14ac:dyDescent="0.25">
      <c r="A33" s="26">
        <v>28</v>
      </c>
      <c r="B33" s="7" t="s">
        <v>46</v>
      </c>
      <c r="C33" s="29" t="s">
        <v>87</v>
      </c>
      <c r="D33" s="72">
        <v>8</v>
      </c>
      <c r="E33" s="54">
        <v>137.5</v>
      </c>
      <c r="F33" s="88">
        <v>8</v>
      </c>
      <c r="G33" s="85">
        <v>100</v>
      </c>
      <c r="H33" s="88">
        <v>8</v>
      </c>
      <c r="I33" s="85">
        <v>100</v>
      </c>
      <c r="J33" s="88">
        <v>8</v>
      </c>
      <c r="K33" s="85">
        <v>100</v>
      </c>
      <c r="L33" s="88">
        <v>8</v>
      </c>
      <c r="M33" s="85">
        <v>100</v>
      </c>
    </row>
    <row r="34" spans="1:13" ht="37.5" x14ac:dyDescent="0.25">
      <c r="A34" s="26">
        <v>29</v>
      </c>
      <c r="B34" s="10" t="s">
        <v>9</v>
      </c>
      <c r="C34" s="11" t="s">
        <v>88</v>
      </c>
      <c r="D34" s="71">
        <v>7</v>
      </c>
      <c r="E34" s="53">
        <v>114.3</v>
      </c>
      <c r="F34" s="86">
        <v>7</v>
      </c>
      <c r="G34" s="87">
        <v>100</v>
      </c>
      <c r="H34" s="86">
        <v>7</v>
      </c>
      <c r="I34" s="87">
        <v>100</v>
      </c>
      <c r="J34" s="86">
        <v>7</v>
      </c>
      <c r="K34" s="87">
        <v>100</v>
      </c>
      <c r="L34" s="86">
        <v>7</v>
      </c>
      <c r="M34" s="87">
        <v>100</v>
      </c>
    </row>
    <row r="35" spans="1:13" ht="39" customHeight="1" x14ac:dyDescent="0.25">
      <c r="A35" s="26">
        <v>30</v>
      </c>
      <c r="B35" s="10" t="s">
        <v>45</v>
      </c>
      <c r="C35" s="11" t="s">
        <v>89</v>
      </c>
      <c r="D35" s="71">
        <v>1</v>
      </c>
      <c r="E35" s="53">
        <v>0</v>
      </c>
      <c r="F35" s="86">
        <v>1</v>
      </c>
      <c r="G35" s="87">
        <v>100</v>
      </c>
      <c r="H35" s="86">
        <v>1</v>
      </c>
      <c r="I35" s="87">
        <v>100</v>
      </c>
      <c r="J35" s="86">
        <v>1</v>
      </c>
      <c r="K35" s="87">
        <v>100</v>
      </c>
      <c r="L35" s="86">
        <v>1</v>
      </c>
      <c r="M35" s="87">
        <v>100</v>
      </c>
    </row>
    <row r="36" spans="1:13" s="12" customFormat="1" ht="31.5" x14ac:dyDescent="0.25">
      <c r="A36" s="24">
        <v>31</v>
      </c>
      <c r="B36" s="7" t="s">
        <v>47</v>
      </c>
      <c r="C36" s="29" t="s">
        <v>90</v>
      </c>
      <c r="D36" s="72">
        <v>20</v>
      </c>
      <c r="E36" s="54">
        <v>100</v>
      </c>
      <c r="F36" s="88">
        <v>20</v>
      </c>
      <c r="G36" s="85">
        <v>100</v>
      </c>
      <c r="H36" s="88">
        <v>20</v>
      </c>
      <c r="I36" s="85">
        <v>100</v>
      </c>
      <c r="J36" s="88">
        <v>20</v>
      </c>
      <c r="K36" s="85">
        <v>100</v>
      </c>
      <c r="L36" s="88">
        <v>20</v>
      </c>
      <c r="M36" s="85">
        <v>100</v>
      </c>
    </row>
    <row r="37" spans="1:13" ht="37.5" x14ac:dyDescent="0.25">
      <c r="A37" s="25">
        <v>32</v>
      </c>
      <c r="B37" s="10" t="s">
        <v>9</v>
      </c>
      <c r="C37" s="11" t="s">
        <v>91</v>
      </c>
      <c r="D37" s="71">
        <v>15</v>
      </c>
      <c r="E37" s="53">
        <v>93.3</v>
      </c>
      <c r="F37" s="86">
        <v>15</v>
      </c>
      <c r="G37" s="87">
        <v>100</v>
      </c>
      <c r="H37" s="86">
        <v>15</v>
      </c>
      <c r="I37" s="87">
        <v>100</v>
      </c>
      <c r="J37" s="86">
        <v>15</v>
      </c>
      <c r="K37" s="87">
        <v>100</v>
      </c>
      <c r="L37" s="86">
        <v>15</v>
      </c>
      <c r="M37" s="87">
        <v>100</v>
      </c>
    </row>
    <row r="38" spans="1:13" ht="35.25" customHeight="1" x14ac:dyDescent="0.25">
      <c r="A38" s="26">
        <v>33</v>
      </c>
      <c r="B38" s="10" t="s">
        <v>45</v>
      </c>
      <c r="C38" s="11" t="s">
        <v>92</v>
      </c>
      <c r="D38" s="71">
        <v>5</v>
      </c>
      <c r="E38" s="53">
        <v>120</v>
      </c>
      <c r="F38" s="86">
        <v>5</v>
      </c>
      <c r="G38" s="87">
        <v>100</v>
      </c>
      <c r="H38" s="86">
        <v>5</v>
      </c>
      <c r="I38" s="87">
        <v>100</v>
      </c>
      <c r="J38" s="86">
        <v>5</v>
      </c>
      <c r="K38" s="87">
        <v>100</v>
      </c>
      <c r="L38" s="86">
        <v>5</v>
      </c>
      <c r="M38" s="87">
        <v>100</v>
      </c>
    </row>
    <row r="39" spans="1:13" s="12" customFormat="1" ht="56.25" x14ac:dyDescent="0.25">
      <c r="A39" s="26">
        <v>34</v>
      </c>
      <c r="B39" s="7" t="s">
        <v>48</v>
      </c>
      <c r="C39" s="29" t="s">
        <v>93</v>
      </c>
      <c r="D39" s="72">
        <v>298</v>
      </c>
      <c r="E39" s="54">
        <v>91.9</v>
      </c>
      <c r="F39" s="88">
        <v>287</v>
      </c>
      <c r="G39" s="85">
        <v>96.3</v>
      </c>
      <c r="H39" s="88">
        <v>283</v>
      </c>
      <c r="I39" s="85">
        <v>98.6</v>
      </c>
      <c r="J39" s="88">
        <v>283</v>
      </c>
      <c r="K39" s="85">
        <v>100</v>
      </c>
      <c r="L39" s="88">
        <v>283</v>
      </c>
      <c r="M39" s="85">
        <v>100</v>
      </c>
    </row>
    <row r="40" spans="1:13" s="12" customFormat="1" ht="37.5" x14ac:dyDescent="0.25">
      <c r="A40" s="26">
        <v>35</v>
      </c>
      <c r="B40" s="7" t="s">
        <v>50</v>
      </c>
      <c r="C40" s="29" t="s">
        <v>44</v>
      </c>
      <c r="D40" s="72">
        <v>169</v>
      </c>
      <c r="E40" s="54">
        <v>69.2</v>
      </c>
      <c r="F40" s="88">
        <v>147</v>
      </c>
      <c r="G40" s="85">
        <v>87</v>
      </c>
      <c r="H40" s="88">
        <v>144</v>
      </c>
      <c r="I40" s="85">
        <v>98</v>
      </c>
      <c r="J40" s="88">
        <v>144</v>
      </c>
      <c r="K40" s="85">
        <v>100</v>
      </c>
      <c r="L40" s="88">
        <v>144</v>
      </c>
      <c r="M40" s="85">
        <v>100</v>
      </c>
    </row>
    <row r="41" spans="1:13" s="12" customFormat="1" ht="36" customHeight="1" x14ac:dyDescent="0.25">
      <c r="A41" s="24">
        <v>36</v>
      </c>
      <c r="B41" s="7" t="s">
        <v>51</v>
      </c>
      <c r="C41" s="29" t="s">
        <v>49</v>
      </c>
      <c r="D41" s="72">
        <v>33</v>
      </c>
      <c r="E41" s="54">
        <v>100</v>
      </c>
      <c r="F41" s="88">
        <v>33</v>
      </c>
      <c r="G41" s="85">
        <v>100</v>
      </c>
      <c r="H41" s="88">
        <v>33</v>
      </c>
      <c r="I41" s="85">
        <v>100</v>
      </c>
      <c r="J41" s="88">
        <v>33</v>
      </c>
      <c r="K41" s="85">
        <v>100</v>
      </c>
      <c r="L41" s="88">
        <v>33</v>
      </c>
      <c r="M41" s="85">
        <v>100</v>
      </c>
    </row>
    <row r="42" spans="1:13" s="15" customFormat="1" ht="56.25" x14ac:dyDescent="0.25">
      <c r="A42" s="25">
        <v>37</v>
      </c>
      <c r="B42" s="5" t="s">
        <v>52</v>
      </c>
      <c r="C42" s="14" t="s">
        <v>53</v>
      </c>
      <c r="D42" s="68">
        <v>605764</v>
      </c>
      <c r="E42" s="55">
        <v>101.6</v>
      </c>
      <c r="F42" s="81">
        <v>631336</v>
      </c>
      <c r="G42" s="89">
        <v>104.2</v>
      </c>
      <c r="H42" s="81">
        <v>654888</v>
      </c>
      <c r="I42" s="89">
        <v>103.7</v>
      </c>
      <c r="J42" s="81">
        <v>679911</v>
      </c>
      <c r="K42" s="89">
        <v>103.8</v>
      </c>
      <c r="L42" s="81">
        <v>706804</v>
      </c>
      <c r="M42" s="89">
        <v>104</v>
      </c>
    </row>
    <row r="43" spans="1:13" s="9" customFormat="1" ht="37.5" x14ac:dyDescent="0.25">
      <c r="A43" s="26">
        <v>38</v>
      </c>
      <c r="B43" s="7" t="s">
        <v>7</v>
      </c>
      <c r="C43" s="29" t="s">
        <v>54</v>
      </c>
      <c r="D43" s="70">
        <v>439778</v>
      </c>
      <c r="E43" s="52">
        <v>101.8</v>
      </c>
      <c r="F43" s="84">
        <v>460830</v>
      </c>
      <c r="G43" s="85">
        <v>104.8</v>
      </c>
      <c r="H43" s="84">
        <v>482059</v>
      </c>
      <c r="I43" s="85">
        <v>104.6</v>
      </c>
      <c r="J43" s="84">
        <v>503346</v>
      </c>
      <c r="K43" s="85">
        <v>104.4</v>
      </c>
      <c r="L43" s="84">
        <v>526628</v>
      </c>
      <c r="M43" s="85">
        <v>104.6</v>
      </c>
    </row>
    <row r="44" spans="1:13" ht="37.5" x14ac:dyDescent="0.25">
      <c r="A44" s="26">
        <v>39</v>
      </c>
      <c r="B44" s="10" t="s">
        <v>9</v>
      </c>
      <c r="C44" s="11" t="s">
        <v>55</v>
      </c>
      <c r="D44" s="71">
        <v>29580</v>
      </c>
      <c r="E44" s="53">
        <v>95.8</v>
      </c>
      <c r="F44" s="86">
        <v>29337</v>
      </c>
      <c r="G44" s="87">
        <v>99.2</v>
      </c>
      <c r="H44" s="86">
        <v>29278</v>
      </c>
      <c r="I44" s="87">
        <v>99.8</v>
      </c>
      <c r="J44" s="86">
        <v>29219</v>
      </c>
      <c r="K44" s="87">
        <v>99.8</v>
      </c>
      <c r="L44" s="86">
        <v>29161</v>
      </c>
      <c r="M44" s="87">
        <v>99.8</v>
      </c>
    </row>
    <row r="45" spans="1:13" ht="56.25" x14ac:dyDescent="0.25">
      <c r="A45" s="26">
        <v>40</v>
      </c>
      <c r="B45" s="10" t="s">
        <v>11</v>
      </c>
      <c r="C45" s="11" t="s">
        <v>56</v>
      </c>
      <c r="D45" s="71">
        <v>107983</v>
      </c>
      <c r="E45" s="53">
        <v>98.8</v>
      </c>
      <c r="F45" s="86">
        <v>110508</v>
      </c>
      <c r="G45" s="87">
        <v>102.3</v>
      </c>
      <c r="H45" s="86">
        <v>113713</v>
      </c>
      <c r="I45" s="87">
        <v>102.9</v>
      </c>
      <c r="J45" s="86">
        <v>116897</v>
      </c>
      <c r="K45" s="87">
        <v>102.8</v>
      </c>
      <c r="L45" s="86">
        <v>120287</v>
      </c>
      <c r="M45" s="87">
        <v>102.9</v>
      </c>
    </row>
    <row r="46" spans="1:13" ht="56.25" x14ac:dyDescent="0.25">
      <c r="A46" s="24">
        <v>41</v>
      </c>
      <c r="B46" s="10" t="s">
        <v>13</v>
      </c>
      <c r="C46" s="11" t="s">
        <v>57</v>
      </c>
      <c r="D46" s="71">
        <v>83603</v>
      </c>
      <c r="E46" s="53">
        <v>99.3</v>
      </c>
      <c r="F46" s="86">
        <v>91473</v>
      </c>
      <c r="G46" s="87">
        <v>109.4</v>
      </c>
      <c r="H46" s="86">
        <v>94217</v>
      </c>
      <c r="I46" s="87">
        <v>103</v>
      </c>
      <c r="J46" s="86">
        <v>96667</v>
      </c>
      <c r="K46" s="87">
        <v>102.6</v>
      </c>
      <c r="L46" s="86">
        <v>99084</v>
      </c>
      <c r="M46" s="87">
        <v>102.5</v>
      </c>
    </row>
    <row r="47" spans="1:13" ht="56.25" x14ac:dyDescent="0.25">
      <c r="A47" s="25">
        <v>42</v>
      </c>
      <c r="B47" s="10" t="s">
        <v>15</v>
      </c>
      <c r="C47" s="11" t="s">
        <v>58</v>
      </c>
      <c r="D47" s="71">
        <v>79147</v>
      </c>
      <c r="E47" s="53">
        <v>101.1</v>
      </c>
      <c r="F47" s="86">
        <v>80730</v>
      </c>
      <c r="G47" s="87">
        <v>102</v>
      </c>
      <c r="H47" s="86">
        <v>85655</v>
      </c>
      <c r="I47" s="87">
        <v>106.1</v>
      </c>
      <c r="J47" s="86">
        <v>91223</v>
      </c>
      <c r="K47" s="87">
        <v>106.5</v>
      </c>
      <c r="L47" s="86">
        <v>97700</v>
      </c>
      <c r="M47" s="87">
        <v>107.1</v>
      </c>
    </row>
    <row r="48" spans="1:13" ht="33" customHeight="1" x14ac:dyDescent="0.25">
      <c r="A48" s="26">
        <v>43</v>
      </c>
      <c r="B48" s="10" t="s">
        <v>17</v>
      </c>
      <c r="C48" s="11" t="s">
        <v>59</v>
      </c>
      <c r="D48" s="71">
        <v>139465</v>
      </c>
      <c r="E48" s="53">
        <v>107.1</v>
      </c>
      <c r="F48" s="86">
        <v>148782</v>
      </c>
      <c r="G48" s="87">
        <v>106.7</v>
      </c>
      <c r="H48" s="86">
        <v>159196</v>
      </c>
      <c r="I48" s="87">
        <v>107</v>
      </c>
      <c r="J48" s="86">
        <v>169340</v>
      </c>
      <c r="K48" s="87">
        <v>106.4</v>
      </c>
      <c r="L48" s="86">
        <v>180396</v>
      </c>
      <c r="M48" s="87">
        <v>106.5</v>
      </c>
    </row>
    <row r="49" spans="1:13" s="12" customFormat="1" ht="37.5" x14ac:dyDescent="0.25">
      <c r="A49" s="26">
        <v>44</v>
      </c>
      <c r="B49" s="7" t="s">
        <v>19</v>
      </c>
      <c r="C49" s="29" t="s">
        <v>94</v>
      </c>
      <c r="D49" s="72">
        <v>2651</v>
      </c>
      <c r="E49" s="54">
        <v>84</v>
      </c>
      <c r="F49" s="88">
        <v>2660</v>
      </c>
      <c r="G49" s="85">
        <v>100.3</v>
      </c>
      <c r="H49" s="88">
        <v>2608</v>
      </c>
      <c r="I49" s="85">
        <v>98</v>
      </c>
      <c r="J49" s="88">
        <v>2574</v>
      </c>
      <c r="K49" s="85">
        <v>98.7</v>
      </c>
      <c r="L49" s="88">
        <v>2568</v>
      </c>
      <c r="M49" s="85">
        <v>99.8</v>
      </c>
    </row>
    <row r="50" spans="1:13" ht="37.5" x14ac:dyDescent="0.25">
      <c r="A50" s="26">
        <v>45</v>
      </c>
      <c r="B50" s="10" t="s">
        <v>21</v>
      </c>
      <c r="C50" s="11" t="s">
        <v>95</v>
      </c>
      <c r="D50" s="71">
        <v>92</v>
      </c>
      <c r="E50" s="53">
        <v>94.6</v>
      </c>
      <c r="F50" s="86">
        <v>93</v>
      </c>
      <c r="G50" s="87">
        <v>101.1</v>
      </c>
      <c r="H50" s="86">
        <v>93</v>
      </c>
      <c r="I50" s="87">
        <v>100</v>
      </c>
      <c r="J50" s="86">
        <v>93</v>
      </c>
      <c r="K50" s="87">
        <v>100</v>
      </c>
      <c r="L50" s="86">
        <v>93</v>
      </c>
      <c r="M50" s="87">
        <v>100</v>
      </c>
    </row>
    <row r="51" spans="1:13" ht="37.5" x14ac:dyDescent="0.25">
      <c r="A51" s="24">
        <v>46</v>
      </c>
      <c r="B51" s="10" t="s">
        <v>23</v>
      </c>
      <c r="C51" s="11" t="s">
        <v>60</v>
      </c>
      <c r="D51" s="71">
        <v>705</v>
      </c>
      <c r="E51" s="53">
        <v>90.5</v>
      </c>
      <c r="F51" s="86">
        <v>664</v>
      </c>
      <c r="G51" s="87">
        <v>94.2</v>
      </c>
      <c r="H51" s="86">
        <v>627</v>
      </c>
      <c r="I51" s="87">
        <v>94.4</v>
      </c>
      <c r="J51" s="86">
        <v>593</v>
      </c>
      <c r="K51" s="87">
        <v>94.6</v>
      </c>
      <c r="L51" s="86">
        <v>587</v>
      </c>
      <c r="M51" s="87">
        <v>99</v>
      </c>
    </row>
    <row r="52" spans="1:13" ht="36" customHeight="1" x14ac:dyDescent="0.25">
      <c r="A52" s="25">
        <v>47</v>
      </c>
      <c r="B52" s="10" t="s">
        <v>25</v>
      </c>
      <c r="C52" s="11" t="s">
        <v>61</v>
      </c>
      <c r="D52" s="71">
        <v>1854</v>
      </c>
      <c r="E52" s="53">
        <v>81</v>
      </c>
      <c r="F52" s="86">
        <v>1903</v>
      </c>
      <c r="G52" s="87">
        <v>102.6</v>
      </c>
      <c r="H52" s="86">
        <v>1888</v>
      </c>
      <c r="I52" s="87">
        <v>99.2</v>
      </c>
      <c r="J52" s="86">
        <v>1888</v>
      </c>
      <c r="K52" s="87">
        <v>100</v>
      </c>
      <c r="L52" s="86">
        <v>1888</v>
      </c>
      <c r="M52" s="87">
        <v>100</v>
      </c>
    </row>
    <row r="53" spans="1:13" s="12" customFormat="1" ht="31.5" customHeight="1" x14ac:dyDescent="0.25">
      <c r="A53" s="26">
        <v>48</v>
      </c>
      <c r="B53" s="7" t="s">
        <v>26</v>
      </c>
      <c r="C53" s="29" t="s">
        <v>62</v>
      </c>
      <c r="D53" s="72">
        <v>15474</v>
      </c>
      <c r="E53" s="54">
        <v>97.4</v>
      </c>
      <c r="F53" s="88">
        <v>15242</v>
      </c>
      <c r="G53" s="85">
        <v>98.5</v>
      </c>
      <c r="H53" s="88">
        <v>15144</v>
      </c>
      <c r="I53" s="85">
        <v>99.4</v>
      </c>
      <c r="J53" s="88">
        <v>15214</v>
      </c>
      <c r="K53" s="85">
        <v>100.5</v>
      </c>
      <c r="L53" s="88">
        <v>15285</v>
      </c>
      <c r="M53" s="85">
        <v>100.5</v>
      </c>
    </row>
    <row r="54" spans="1:13" ht="37.5" x14ac:dyDescent="0.25">
      <c r="A54" s="26">
        <v>49</v>
      </c>
      <c r="B54" s="10" t="s">
        <v>27</v>
      </c>
      <c r="C54" s="11" t="s">
        <v>63</v>
      </c>
      <c r="D54" s="71">
        <v>6861</v>
      </c>
      <c r="E54" s="53">
        <v>92.5</v>
      </c>
      <c r="F54" s="86">
        <v>6914</v>
      </c>
      <c r="G54" s="87">
        <v>100.8</v>
      </c>
      <c r="H54" s="86">
        <v>6983</v>
      </c>
      <c r="I54" s="87">
        <v>101</v>
      </c>
      <c r="J54" s="86">
        <v>7053</v>
      </c>
      <c r="K54" s="87">
        <v>101</v>
      </c>
      <c r="L54" s="86">
        <v>7124</v>
      </c>
      <c r="M54" s="87">
        <v>101</v>
      </c>
    </row>
    <row r="55" spans="1:13" ht="34.5" customHeight="1" x14ac:dyDescent="0.25">
      <c r="A55" s="26">
        <v>50</v>
      </c>
      <c r="B55" s="10" t="s">
        <v>29</v>
      </c>
      <c r="C55" s="11" t="s">
        <v>64</v>
      </c>
      <c r="D55" s="71">
        <v>8613</v>
      </c>
      <c r="E55" s="53">
        <v>101.2</v>
      </c>
      <c r="F55" s="86">
        <v>8328</v>
      </c>
      <c r="G55" s="87">
        <v>96.7</v>
      </c>
      <c r="H55" s="86">
        <v>8161</v>
      </c>
      <c r="I55" s="87">
        <v>98</v>
      </c>
      <c r="J55" s="86">
        <v>8161</v>
      </c>
      <c r="K55" s="87">
        <v>100</v>
      </c>
      <c r="L55" s="86">
        <v>8161</v>
      </c>
      <c r="M55" s="87">
        <v>100</v>
      </c>
    </row>
    <row r="56" spans="1:13" s="12" customFormat="1" ht="37.5" x14ac:dyDescent="0.25">
      <c r="A56" s="24">
        <v>51</v>
      </c>
      <c r="B56" s="7" t="s">
        <v>83</v>
      </c>
      <c r="C56" s="29" t="s">
        <v>65</v>
      </c>
      <c r="D56" s="72">
        <v>101247</v>
      </c>
      <c r="E56" s="54">
        <v>103.9</v>
      </c>
      <c r="F56" s="88">
        <v>104521</v>
      </c>
      <c r="G56" s="85">
        <v>103.2</v>
      </c>
      <c r="H56" s="88">
        <v>107040</v>
      </c>
      <c r="I56" s="85">
        <v>102.4</v>
      </c>
      <c r="J56" s="88">
        <v>110702</v>
      </c>
      <c r="K56" s="85">
        <v>103.4</v>
      </c>
      <c r="L56" s="88">
        <v>114202</v>
      </c>
      <c r="M56" s="85">
        <v>103.2</v>
      </c>
    </row>
    <row r="57" spans="1:13" ht="37.5" x14ac:dyDescent="0.25">
      <c r="A57" s="25">
        <v>52</v>
      </c>
      <c r="B57" s="10" t="s">
        <v>9</v>
      </c>
      <c r="C57" s="11" t="s">
        <v>66</v>
      </c>
      <c r="D57" s="71">
        <v>5446</v>
      </c>
      <c r="E57" s="53">
        <v>99.3</v>
      </c>
      <c r="F57" s="86">
        <v>5428</v>
      </c>
      <c r="G57" s="87">
        <v>99.7</v>
      </c>
      <c r="H57" s="86">
        <v>5406</v>
      </c>
      <c r="I57" s="87">
        <v>99.6</v>
      </c>
      <c r="J57" s="86">
        <v>5406</v>
      </c>
      <c r="K57" s="87">
        <v>100</v>
      </c>
      <c r="L57" s="86">
        <v>5406</v>
      </c>
      <c r="M57" s="87">
        <v>100</v>
      </c>
    </row>
    <row r="58" spans="1:13" ht="56.25" x14ac:dyDescent="0.25">
      <c r="A58" s="26">
        <v>53</v>
      </c>
      <c r="B58" s="10" t="s">
        <v>11</v>
      </c>
      <c r="C58" s="11" t="s">
        <v>67</v>
      </c>
      <c r="D58" s="71">
        <v>22090</v>
      </c>
      <c r="E58" s="53">
        <v>101.2</v>
      </c>
      <c r="F58" s="86">
        <v>22221</v>
      </c>
      <c r="G58" s="87">
        <v>100.6</v>
      </c>
      <c r="H58" s="86">
        <v>22310</v>
      </c>
      <c r="I58" s="87">
        <v>100.4</v>
      </c>
      <c r="J58" s="86">
        <v>22422</v>
      </c>
      <c r="K58" s="87">
        <v>100.5</v>
      </c>
      <c r="L58" s="86">
        <v>22422</v>
      </c>
      <c r="M58" s="87">
        <v>100</v>
      </c>
    </row>
    <row r="59" spans="1:13" ht="56.25" x14ac:dyDescent="0.25">
      <c r="A59" s="26">
        <v>54</v>
      </c>
      <c r="B59" s="10" t="s">
        <v>13</v>
      </c>
      <c r="C59" s="11" t="s">
        <v>68</v>
      </c>
      <c r="D59" s="71">
        <v>8168</v>
      </c>
      <c r="E59" s="53">
        <v>100.5</v>
      </c>
      <c r="F59" s="86">
        <v>8344</v>
      </c>
      <c r="G59" s="87">
        <v>102.2</v>
      </c>
      <c r="H59" s="86">
        <v>8519</v>
      </c>
      <c r="I59" s="87">
        <v>102.1</v>
      </c>
      <c r="J59" s="86">
        <v>8706</v>
      </c>
      <c r="K59" s="87">
        <v>102.2</v>
      </c>
      <c r="L59" s="86">
        <v>8802</v>
      </c>
      <c r="M59" s="87">
        <v>101.1</v>
      </c>
    </row>
    <row r="60" spans="1:13" ht="56.25" x14ac:dyDescent="0.25">
      <c r="A60" s="26">
        <v>55</v>
      </c>
      <c r="B60" s="10" t="s">
        <v>15</v>
      </c>
      <c r="C60" s="11" t="s">
        <v>69</v>
      </c>
      <c r="D60" s="71">
        <v>18479</v>
      </c>
      <c r="E60" s="53">
        <v>100.5</v>
      </c>
      <c r="F60" s="86">
        <v>18619</v>
      </c>
      <c r="G60" s="87">
        <v>100.8</v>
      </c>
      <c r="H60" s="86">
        <v>18600</v>
      </c>
      <c r="I60" s="87">
        <v>99.9</v>
      </c>
      <c r="J60" s="86">
        <v>18674</v>
      </c>
      <c r="K60" s="87">
        <v>100.4</v>
      </c>
      <c r="L60" s="86">
        <v>18693</v>
      </c>
      <c r="M60" s="87">
        <v>100.1</v>
      </c>
    </row>
    <row r="61" spans="1:13" ht="34.5" customHeight="1" x14ac:dyDescent="0.25">
      <c r="A61" s="24">
        <v>56</v>
      </c>
      <c r="B61" s="10" t="s">
        <v>17</v>
      </c>
      <c r="C61" s="11" t="s">
        <v>70</v>
      </c>
      <c r="D61" s="71">
        <v>47064</v>
      </c>
      <c r="E61" s="53">
        <v>107.7</v>
      </c>
      <c r="F61" s="86">
        <v>49909</v>
      </c>
      <c r="G61" s="87">
        <v>106</v>
      </c>
      <c r="H61" s="86">
        <v>52205</v>
      </c>
      <c r="I61" s="87">
        <v>104.6</v>
      </c>
      <c r="J61" s="86">
        <v>55494</v>
      </c>
      <c r="K61" s="87">
        <v>106.3</v>
      </c>
      <c r="L61" s="86">
        <v>58879</v>
      </c>
      <c r="M61" s="87">
        <v>106.1</v>
      </c>
    </row>
    <row r="62" spans="1:13" s="12" customFormat="1" ht="56.25" x14ac:dyDescent="0.25">
      <c r="A62" s="25">
        <v>57</v>
      </c>
      <c r="B62" s="7" t="s">
        <v>37</v>
      </c>
      <c r="C62" s="29" t="s">
        <v>71</v>
      </c>
      <c r="D62" s="72">
        <v>7490</v>
      </c>
      <c r="E62" s="54">
        <v>105.5</v>
      </c>
      <c r="F62" s="88">
        <v>7596</v>
      </c>
      <c r="G62" s="85">
        <v>101.4</v>
      </c>
      <c r="H62" s="88">
        <v>7626</v>
      </c>
      <c r="I62" s="85">
        <v>100.4</v>
      </c>
      <c r="J62" s="88">
        <v>7664</v>
      </c>
      <c r="K62" s="85">
        <v>100.5</v>
      </c>
      <c r="L62" s="88">
        <v>7710</v>
      </c>
      <c r="M62" s="85">
        <v>100.6</v>
      </c>
    </row>
    <row r="63" spans="1:13" s="12" customFormat="1" ht="37.5" x14ac:dyDescent="0.25">
      <c r="A63" s="26">
        <v>58</v>
      </c>
      <c r="B63" s="7" t="s">
        <v>39</v>
      </c>
      <c r="C63" s="29" t="s">
        <v>72</v>
      </c>
      <c r="D63" s="72">
        <v>11429</v>
      </c>
      <c r="E63" s="54">
        <v>105</v>
      </c>
      <c r="F63" s="88">
        <v>11410</v>
      </c>
      <c r="G63" s="85">
        <v>99.8</v>
      </c>
      <c r="H63" s="88">
        <v>11446</v>
      </c>
      <c r="I63" s="85">
        <v>100.3</v>
      </c>
      <c r="J63" s="88">
        <v>11446</v>
      </c>
      <c r="K63" s="85">
        <v>100</v>
      </c>
      <c r="L63" s="88">
        <v>11446</v>
      </c>
      <c r="M63" s="85">
        <v>100</v>
      </c>
    </row>
    <row r="64" spans="1:13" ht="37.5" x14ac:dyDescent="0.25">
      <c r="A64" s="26">
        <v>59</v>
      </c>
      <c r="B64" s="10" t="s">
        <v>41</v>
      </c>
      <c r="C64" s="11" t="s">
        <v>73</v>
      </c>
      <c r="D64" s="71">
        <v>1876</v>
      </c>
      <c r="E64" s="53">
        <v>100.4</v>
      </c>
      <c r="F64" s="86">
        <v>1843</v>
      </c>
      <c r="G64" s="87">
        <v>98.2</v>
      </c>
      <c r="H64" s="86">
        <v>1812</v>
      </c>
      <c r="I64" s="87">
        <v>98.3</v>
      </c>
      <c r="J64" s="86">
        <v>1812</v>
      </c>
      <c r="K64" s="87">
        <v>100</v>
      </c>
      <c r="L64" s="86">
        <v>1812</v>
      </c>
      <c r="M64" s="87">
        <v>100</v>
      </c>
    </row>
    <row r="65" spans="1:13" ht="30.75" customHeight="1" x14ac:dyDescent="0.25">
      <c r="A65" s="26">
        <v>60</v>
      </c>
      <c r="B65" s="10" t="s">
        <v>42</v>
      </c>
      <c r="C65" s="11" t="s">
        <v>74</v>
      </c>
      <c r="D65" s="71">
        <v>9553</v>
      </c>
      <c r="E65" s="53">
        <v>105.9</v>
      </c>
      <c r="F65" s="86">
        <v>9567</v>
      </c>
      <c r="G65" s="87">
        <v>100.1</v>
      </c>
      <c r="H65" s="86">
        <v>9634</v>
      </c>
      <c r="I65" s="87">
        <v>100.7</v>
      </c>
      <c r="J65" s="86">
        <v>9634</v>
      </c>
      <c r="K65" s="87">
        <v>100</v>
      </c>
      <c r="L65" s="86">
        <v>9634</v>
      </c>
      <c r="M65" s="87">
        <v>100</v>
      </c>
    </row>
    <row r="66" spans="1:13" s="12" customFormat="1" ht="56.25" x14ac:dyDescent="0.25">
      <c r="A66" s="24">
        <v>61</v>
      </c>
      <c r="B66" s="7" t="s">
        <v>43</v>
      </c>
      <c r="C66" s="8" t="s">
        <v>96</v>
      </c>
      <c r="D66" s="72">
        <v>22217</v>
      </c>
      <c r="E66" s="54">
        <v>97.5</v>
      </c>
      <c r="F66" s="88">
        <v>23041</v>
      </c>
      <c r="G66" s="85">
        <v>103.7</v>
      </c>
      <c r="H66" s="88">
        <v>23004</v>
      </c>
      <c r="I66" s="85">
        <v>99.8</v>
      </c>
      <c r="J66" s="88">
        <v>23004</v>
      </c>
      <c r="K66" s="85">
        <v>100</v>
      </c>
      <c r="L66" s="88">
        <v>23004</v>
      </c>
      <c r="M66" s="85">
        <v>100</v>
      </c>
    </row>
    <row r="67" spans="1:13" ht="37.5" x14ac:dyDescent="0.25">
      <c r="A67" s="25">
        <v>62</v>
      </c>
      <c r="B67" s="10" t="s">
        <v>9</v>
      </c>
      <c r="C67" s="11" t="s">
        <v>97</v>
      </c>
      <c r="D67" s="71">
        <v>9259</v>
      </c>
      <c r="E67" s="53">
        <v>97.9</v>
      </c>
      <c r="F67" s="86">
        <v>9474</v>
      </c>
      <c r="G67" s="87">
        <v>102.3</v>
      </c>
      <c r="H67" s="86">
        <v>9559</v>
      </c>
      <c r="I67" s="87">
        <v>100.9</v>
      </c>
      <c r="J67" s="86">
        <v>9559</v>
      </c>
      <c r="K67" s="87">
        <v>100</v>
      </c>
      <c r="L67" s="86">
        <v>9559</v>
      </c>
      <c r="M67" s="87">
        <v>100</v>
      </c>
    </row>
    <row r="68" spans="1:13" ht="40.5" customHeight="1" x14ac:dyDescent="0.25">
      <c r="A68" s="26">
        <v>63</v>
      </c>
      <c r="B68" s="10" t="s">
        <v>45</v>
      </c>
      <c r="C68" s="11" t="s">
        <v>98</v>
      </c>
      <c r="D68" s="71">
        <v>12958</v>
      </c>
      <c r="E68" s="53">
        <v>97.2</v>
      </c>
      <c r="F68" s="86">
        <v>13567</v>
      </c>
      <c r="G68" s="87">
        <v>104.7</v>
      </c>
      <c r="H68" s="86">
        <v>13445</v>
      </c>
      <c r="I68" s="87">
        <v>99.1</v>
      </c>
      <c r="J68" s="86">
        <v>13445</v>
      </c>
      <c r="K68" s="87">
        <v>100</v>
      </c>
      <c r="L68" s="86">
        <v>13445</v>
      </c>
      <c r="M68" s="87">
        <v>100</v>
      </c>
    </row>
    <row r="69" spans="1:13" s="12" customFormat="1" ht="37.5" x14ac:dyDescent="0.25">
      <c r="A69" s="26">
        <v>64</v>
      </c>
      <c r="B69" s="7" t="s">
        <v>46</v>
      </c>
      <c r="C69" s="29" t="s">
        <v>99</v>
      </c>
      <c r="D69" s="72">
        <v>39</v>
      </c>
      <c r="E69" s="54">
        <v>66.7</v>
      </c>
      <c r="F69" s="88">
        <v>39</v>
      </c>
      <c r="G69" s="85">
        <v>100</v>
      </c>
      <c r="H69" s="88">
        <v>39</v>
      </c>
      <c r="I69" s="85">
        <v>100</v>
      </c>
      <c r="J69" s="88">
        <v>39</v>
      </c>
      <c r="K69" s="85">
        <v>100</v>
      </c>
      <c r="L69" s="88">
        <v>39</v>
      </c>
      <c r="M69" s="85">
        <v>100</v>
      </c>
    </row>
    <row r="70" spans="1:13" ht="37.5" x14ac:dyDescent="0.25">
      <c r="A70" s="26">
        <v>65</v>
      </c>
      <c r="B70" s="10" t="s">
        <v>9</v>
      </c>
      <c r="C70" s="11" t="s">
        <v>100</v>
      </c>
      <c r="D70" s="71">
        <v>24</v>
      </c>
      <c r="E70" s="53">
        <v>108.3</v>
      </c>
      <c r="F70" s="86">
        <v>24</v>
      </c>
      <c r="G70" s="87">
        <v>100</v>
      </c>
      <c r="H70" s="86">
        <v>24</v>
      </c>
      <c r="I70" s="87">
        <v>100</v>
      </c>
      <c r="J70" s="86">
        <v>24</v>
      </c>
      <c r="K70" s="87">
        <v>100</v>
      </c>
      <c r="L70" s="86">
        <v>24</v>
      </c>
      <c r="M70" s="87">
        <v>100</v>
      </c>
    </row>
    <row r="71" spans="1:13" ht="33" customHeight="1" x14ac:dyDescent="0.25">
      <c r="A71" s="24">
        <v>66</v>
      </c>
      <c r="B71" s="13" t="s">
        <v>45</v>
      </c>
      <c r="C71" s="11" t="s">
        <v>101</v>
      </c>
      <c r="D71" s="71">
        <v>15</v>
      </c>
      <c r="E71" s="53">
        <v>0</v>
      </c>
      <c r="F71" s="86">
        <v>15</v>
      </c>
      <c r="G71" s="87">
        <v>100</v>
      </c>
      <c r="H71" s="86">
        <v>15</v>
      </c>
      <c r="I71" s="87">
        <v>100</v>
      </c>
      <c r="J71" s="86">
        <v>15</v>
      </c>
      <c r="K71" s="87">
        <v>100</v>
      </c>
      <c r="L71" s="86">
        <v>15</v>
      </c>
      <c r="M71" s="87">
        <v>100</v>
      </c>
    </row>
    <row r="72" spans="1:13" s="12" customFormat="1" ht="31.5" x14ac:dyDescent="0.25">
      <c r="A72" s="25">
        <v>67</v>
      </c>
      <c r="B72" s="7" t="s">
        <v>47</v>
      </c>
      <c r="C72" s="29" t="s">
        <v>102</v>
      </c>
      <c r="D72" s="72">
        <v>328</v>
      </c>
      <c r="E72" s="54">
        <v>106.7</v>
      </c>
      <c r="F72" s="88">
        <v>328</v>
      </c>
      <c r="G72" s="85">
        <v>100</v>
      </c>
      <c r="H72" s="88">
        <v>328</v>
      </c>
      <c r="I72" s="85">
        <v>100</v>
      </c>
      <c r="J72" s="88">
        <v>328</v>
      </c>
      <c r="K72" s="85">
        <v>100</v>
      </c>
      <c r="L72" s="88">
        <v>328</v>
      </c>
      <c r="M72" s="85">
        <v>100</v>
      </c>
    </row>
    <row r="73" spans="1:13" ht="37.5" x14ac:dyDescent="0.25">
      <c r="A73" s="26">
        <v>68</v>
      </c>
      <c r="B73" s="13" t="s">
        <v>9</v>
      </c>
      <c r="C73" s="11" t="s">
        <v>103</v>
      </c>
      <c r="D73" s="71">
        <v>107</v>
      </c>
      <c r="E73" s="53">
        <v>83.2</v>
      </c>
      <c r="F73" s="86">
        <v>107</v>
      </c>
      <c r="G73" s="87">
        <v>100</v>
      </c>
      <c r="H73" s="86">
        <v>107</v>
      </c>
      <c r="I73" s="87">
        <v>100</v>
      </c>
      <c r="J73" s="86">
        <v>107</v>
      </c>
      <c r="K73" s="87">
        <v>100</v>
      </c>
      <c r="L73" s="86">
        <v>107</v>
      </c>
      <c r="M73" s="87">
        <v>100</v>
      </c>
    </row>
    <row r="74" spans="1:13" ht="39.75" customHeight="1" x14ac:dyDescent="0.25">
      <c r="A74" s="26">
        <v>69</v>
      </c>
      <c r="B74" s="13" t="s">
        <v>45</v>
      </c>
      <c r="C74" s="11" t="s">
        <v>104</v>
      </c>
      <c r="D74" s="71">
        <v>221</v>
      </c>
      <c r="E74" s="53">
        <v>118.1</v>
      </c>
      <c r="F74" s="86">
        <v>221</v>
      </c>
      <c r="G74" s="87">
        <v>100</v>
      </c>
      <c r="H74" s="86">
        <v>221</v>
      </c>
      <c r="I74" s="87">
        <v>100</v>
      </c>
      <c r="J74" s="86">
        <v>221</v>
      </c>
      <c r="K74" s="87">
        <v>100</v>
      </c>
      <c r="L74" s="86">
        <v>221</v>
      </c>
      <c r="M74" s="87">
        <v>100</v>
      </c>
    </row>
    <row r="75" spans="1:13" s="16" customFormat="1" ht="56.25" x14ac:dyDescent="0.25">
      <c r="A75" s="26">
        <v>70</v>
      </c>
      <c r="B75" s="7" t="s">
        <v>48</v>
      </c>
      <c r="C75" s="29" t="s">
        <v>105</v>
      </c>
      <c r="D75" s="72">
        <v>425</v>
      </c>
      <c r="E75" s="54">
        <v>94.8</v>
      </c>
      <c r="F75" s="88">
        <v>517</v>
      </c>
      <c r="G75" s="85">
        <v>121.6</v>
      </c>
      <c r="H75" s="88">
        <v>516</v>
      </c>
      <c r="I75" s="85">
        <v>99.8</v>
      </c>
      <c r="J75" s="88">
        <v>516</v>
      </c>
      <c r="K75" s="85">
        <v>100</v>
      </c>
      <c r="L75" s="88">
        <v>516</v>
      </c>
      <c r="M75" s="85">
        <v>100</v>
      </c>
    </row>
    <row r="76" spans="1:13" s="17" customFormat="1" ht="37.5" x14ac:dyDescent="0.25">
      <c r="A76" s="24">
        <v>71</v>
      </c>
      <c r="B76" s="7" t="s">
        <v>50</v>
      </c>
      <c r="C76" s="29" t="s">
        <v>109</v>
      </c>
      <c r="D76" s="72">
        <v>3343</v>
      </c>
      <c r="E76" s="54">
        <v>58.2</v>
      </c>
      <c r="F76" s="88">
        <v>3507</v>
      </c>
      <c r="G76" s="85">
        <v>104.9</v>
      </c>
      <c r="H76" s="88">
        <v>3433</v>
      </c>
      <c r="I76" s="85">
        <v>97.9</v>
      </c>
      <c r="J76" s="88">
        <v>3433</v>
      </c>
      <c r="K76" s="85">
        <v>100</v>
      </c>
      <c r="L76" s="88">
        <v>3433</v>
      </c>
      <c r="M76" s="85">
        <v>100</v>
      </c>
    </row>
    <row r="77" spans="1:13" s="12" customFormat="1" ht="36" customHeight="1" x14ac:dyDescent="0.25">
      <c r="A77" s="25">
        <v>72</v>
      </c>
      <c r="B77" s="7" t="s">
        <v>51</v>
      </c>
      <c r="C77" s="29" t="s">
        <v>75</v>
      </c>
      <c r="D77" s="72">
        <v>1342</v>
      </c>
      <c r="E77" s="54">
        <v>90.2</v>
      </c>
      <c r="F77" s="88">
        <v>1645</v>
      </c>
      <c r="G77" s="85">
        <v>122.6</v>
      </c>
      <c r="H77" s="88">
        <v>1645</v>
      </c>
      <c r="I77" s="85">
        <v>100</v>
      </c>
      <c r="J77" s="88">
        <v>1645</v>
      </c>
      <c r="K77" s="85">
        <v>100</v>
      </c>
      <c r="L77" s="88">
        <v>1645</v>
      </c>
      <c r="M77" s="85">
        <v>100</v>
      </c>
    </row>
    <row r="78" spans="1:13" s="18" customFormat="1" ht="56.25" x14ac:dyDescent="0.25">
      <c r="A78" s="26">
        <v>73</v>
      </c>
      <c r="B78" s="5" t="s">
        <v>78</v>
      </c>
      <c r="C78" s="14" t="s">
        <v>79</v>
      </c>
      <c r="D78" s="67">
        <v>605764</v>
      </c>
      <c r="E78" s="55">
        <f>E42</f>
        <v>101.6</v>
      </c>
      <c r="F78" s="73">
        <v>631336</v>
      </c>
      <c r="G78" s="91">
        <v>104.2</v>
      </c>
      <c r="H78" s="73">
        <v>654888</v>
      </c>
      <c r="I78" s="91">
        <v>103.7</v>
      </c>
      <c r="J78" s="73">
        <v>679911</v>
      </c>
      <c r="K78" s="91">
        <v>103.8</v>
      </c>
      <c r="L78" s="73">
        <v>706804</v>
      </c>
      <c r="M78" s="91">
        <v>104</v>
      </c>
    </row>
    <row r="79" spans="1:13" s="20" customFormat="1" ht="42.75" customHeight="1" x14ac:dyDescent="0.25">
      <c r="A79" s="26">
        <v>74</v>
      </c>
      <c r="B79" s="19" t="s">
        <v>76</v>
      </c>
      <c r="C79" s="28" t="s">
        <v>77</v>
      </c>
      <c r="D79" s="62">
        <v>602332</v>
      </c>
      <c r="E79" s="63">
        <v>83.8</v>
      </c>
      <c r="F79" s="76">
        <v>627759</v>
      </c>
      <c r="G79" s="74">
        <v>104.2</v>
      </c>
      <c r="H79" s="76">
        <v>651175</v>
      </c>
      <c r="I79" s="77">
        <v>103.7</v>
      </c>
      <c r="J79" s="76">
        <v>676056</v>
      </c>
      <c r="K79" s="77">
        <v>103.8</v>
      </c>
      <c r="L79" s="76">
        <v>702796</v>
      </c>
      <c r="M79" s="74">
        <v>104</v>
      </c>
    </row>
    <row r="80" spans="1:13" s="20" customFormat="1" ht="28.5" customHeight="1" x14ac:dyDescent="0.25">
      <c r="A80" s="26">
        <v>75</v>
      </c>
      <c r="B80" s="21" t="s">
        <v>110</v>
      </c>
      <c r="C80" s="27" t="s">
        <v>122</v>
      </c>
      <c r="D80" s="61">
        <v>1.1422000000000001</v>
      </c>
      <c r="E80" s="64">
        <v>112.9</v>
      </c>
      <c r="F80" s="80">
        <v>1.1422000000000001</v>
      </c>
      <c r="G80" s="75">
        <v>100</v>
      </c>
      <c r="H80" s="80">
        <v>1.1422000000000001</v>
      </c>
      <c r="I80" s="75">
        <v>100</v>
      </c>
      <c r="J80" s="80">
        <v>1.1422000000000001</v>
      </c>
      <c r="K80" s="75">
        <v>100</v>
      </c>
      <c r="L80" s="80">
        <v>1.1422000000000001</v>
      </c>
      <c r="M80" s="75">
        <v>100</v>
      </c>
    </row>
    <row r="81" spans="1:13" s="22" customFormat="1" ht="40.5" customHeight="1" x14ac:dyDescent="0.25">
      <c r="A81" s="24">
        <v>76</v>
      </c>
      <c r="B81" s="34" t="s">
        <v>111</v>
      </c>
      <c r="C81" s="35" t="s">
        <v>113</v>
      </c>
      <c r="D81" s="60">
        <v>687961</v>
      </c>
      <c r="E81" s="65">
        <v>94.5</v>
      </c>
      <c r="F81" s="78">
        <f>F78*F80</f>
        <v>721112</v>
      </c>
      <c r="G81" s="79">
        <f>F81/D81*100</f>
        <v>104.8</v>
      </c>
      <c r="H81" s="78">
        <f>H78*H80</f>
        <v>748013</v>
      </c>
      <c r="I81" s="79">
        <v>103.7</v>
      </c>
      <c r="J81" s="78">
        <f>J78*J80</f>
        <v>776594</v>
      </c>
      <c r="K81" s="79">
        <v>103.8</v>
      </c>
      <c r="L81" s="78">
        <f>L78*L80</f>
        <v>807312</v>
      </c>
      <c r="M81" s="79">
        <v>104</v>
      </c>
    </row>
    <row r="82" spans="1:13" ht="38.25" customHeight="1" x14ac:dyDescent="0.25">
      <c r="A82" s="31">
        <v>77</v>
      </c>
      <c r="B82" s="32" t="s">
        <v>112</v>
      </c>
      <c r="C82" s="33"/>
      <c r="D82" s="56">
        <v>0</v>
      </c>
      <c r="E82" s="57">
        <v>0</v>
      </c>
      <c r="F82" s="58"/>
      <c r="G82" s="90"/>
      <c r="H82" s="90"/>
      <c r="I82" s="90"/>
      <c r="J82" s="90"/>
      <c r="K82" s="90"/>
      <c r="L82" s="90"/>
      <c r="M82" s="90"/>
    </row>
    <row r="83" spans="1:13" ht="102" customHeight="1" x14ac:dyDescent="0.25">
      <c r="A83" s="97" t="s">
        <v>125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9"/>
    </row>
    <row r="84" spans="1:13" ht="18.75" x14ac:dyDescent="0.3">
      <c r="B84" s="37" t="s">
        <v>115</v>
      </c>
      <c r="C84" s="38"/>
    </row>
    <row r="85" spans="1:13" ht="23.25" x14ac:dyDescent="0.35">
      <c r="B85" s="39" t="s">
        <v>126</v>
      </c>
    </row>
    <row r="86" spans="1:13" s="40" customFormat="1" ht="15.75" x14ac:dyDescent="0.25">
      <c r="B86" s="41" t="s">
        <v>116</v>
      </c>
      <c r="C86" s="42"/>
      <c r="D86" s="42"/>
      <c r="E86" s="42"/>
      <c r="F86" s="42"/>
      <c r="G86" s="42"/>
    </row>
    <row r="87" spans="1:13" s="40" customFormat="1" ht="50.1" customHeight="1" x14ac:dyDescent="0.25">
      <c r="B87" s="92" t="s">
        <v>117</v>
      </c>
      <c r="C87" s="43" t="s">
        <v>118</v>
      </c>
      <c r="D87" s="44">
        <v>2017</v>
      </c>
      <c r="E87" s="44">
        <v>2018</v>
      </c>
      <c r="F87" s="44">
        <v>2019</v>
      </c>
      <c r="G87" s="44">
        <v>2020</v>
      </c>
      <c r="H87" s="44">
        <v>2021</v>
      </c>
      <c r="I87" s="45" t="s">
        <v>119</v>
      </c>
    </row>
    <row r="88" spans="1:13" s="40" customFormat="1" ht="50.1" customHeight="1" x14ac:dyDescent="0.25">
      <c r="B88" s="92"/>
      <c r="C88" s="46" t="s">
        <v>120</v>
      </c>
      <c r="D88" s="47"/>
      <c r="E88" s="47"/>
      <c r="F88" s="47"/>
      <c r="G88" s="47"/>
      <c r="H88" s="59">
        <v>602332</v>
      </c>
      <c r="I88" s="47"/>
    </row>
    <row r="89" spans="1:13" s="40" customFormat="1" ht="50.1" customHeight="1" x14ac:dyDescent="0.25">
      <c r="B89" s="92"/>
      <c r="C89" s="46" t="s">
        <v>121</v>
      </c>
      <c r="D89" s="47"/>
      <c r="E89" s="47"/>
      <c r="F89" s="47"/>
      <c r="G89" s="47"/>
      <c r="H89" s="59">
        <v>687961</v>
      </c>
      <c r="I89" s="47"/>
    </row>
    <row r="90" spans="1:13" s="40" customFormat="1" ht="50.1" customHeight="1" x14ac:dyDescent="0.25">
      <c r="B90" s="92"/>
      <c r="C90" s="48"/>
      <c r="D90" s="49"/>
      <c r="E90" s="66"/>
      <c r="F90" s="49"/>
      <c r="G90" s="66"/>
      <c r="H90" s="49">
        <f>H89/H88</f>
        <v>1.1422000000000001</v>
      </c>
      <c r="I90" s="50">
        <f>AVERAGE(D90:H90)</f>
        <v>1.1422000000000001</v>
      </c>
    </row>
  </sheetData>
  <sheetProtection selectLockedCells="1"/>
  <mergeCells count="6">
    <mergeCell ref="B87:B90"/>
    <mergeCell ref="E3:H3"/>
    <mergeCell ref="I4:J4"/>
    <mergeCell ref="B2:M2"/>
    <mergeCell ref="L4:M4"/>
    <mergeCell ref="A83:M83"/>
  </mergeCells>
  <conditionalFormatting sqref="D42">
    <cfRule type="cellIs" dxfId="39" priority="59" operator="notEqual">
      <formula>10000000</formula>
    </cfRule>
    <cfRule type="cellIs" dxfId="38" priority="60" operator="equal">
      <formula>10000000</formula>
    </cfRule>
  </conditionalFormatting>
  <conditionalFormatting sqref="D79">
    <cfRule type="cellIs" dxfId="37" priority="49" operator="notEqual">
      <formula>10000000</formula>
    </cfRule>
    <cfRule type="cellIs" dxfId="36" priority="50" operator="equal">
      <formula>10000000</formula>
    </cfRule>
  </conditionalFormatting>
  <conditionalFormatting sqref="D89">
    <cfRule type="cellIs" dxfId="35" priority="47" operator="notEqual">
      <formula>108000</formula>
    </cfRule>
    <cfRule type="cellIs" dxfId="34" priority="48" operator="equal">
      <formula>108000</formula>
    </cfRule>
  </conditionalFormatting>
  <conditionalFormatting sqref="D88">
    <cfRule type="cellIs" dxfId="33" priority="43" operator="notEqual">
      <formula>110000</formula>
    </cfRule>
    <cfRule type="cellIs" dxfId="32" priority="44" operator="equal">
      <formula>110000</formula>
    </cfRule>
  </conditionalFormatting>
  <conditionalFormatting sqref="F88">
    <cfRule type="cellIs" dxfId="31" priority="41" operator="notEqual">
      <formula>120000</formula>
    </cfRule>
    <cfRule type="cellIs" dxfId="30" priority="42" operator="equal">
      <formula>120000</formula>
    </cfRule>
  </conditionalFormatting>
  <conditionalFormatting sqref="H88">
    <cfRule type="cellIs" dxfId="29" priority="39" operator="notEqual">
      <formula>130000</formula>
    </cfRule>
    <cfRule type="cellIs" dxfId="28" priority="40" operator="equal">
      <formula>130000</formula>
    </cfRule>
  </conditionalFormatting>
  <conditionalFormatting sqref="F89">
    <cfRule type="cellIs" dxfId="27" priority="37" operator="notEqual">
      <formula>119000</formula>
    </cfRule>
    <cfRule type="cellIs" dxfId="26" priority="38" operator="equal">
      <formula>119000</formula>
    </cfRule>
  </conditionalFormatting>
  <conditionalFormatting sqref="H89">
    <cfRule type="cellIs" dxfId="25" priority="35" operator="notEqual">
      <formula>128000</formula>
    </cfRule>
    <cfRule type="cellIs" dxfId="24" priority="36" operator="equal">
      <formula>128000</formula>
    </cfRule>
  </conditionalFormatting>
  <conditionalFormatting sqref="F90:G90">
    <cfRule type="cellIs" dxfId="23" priority="45" operator="notEqual">
      <formula>99.17%</formula>
    </cfRule>
    <cfRule type="cellIs" dxfId="22" priority="46" operator="equal">
      <formula>99.17%</formula>
    </cfRule>
  </conditionalFormatting>
  <conditionalFormatting sqref="D90:E90">
    <cfRule type="cellIs" dxfId="21" priority="33" operator="notEqual">
      <formula>98.18%</formula>
    </cfRule>
    <cfRule type="cellIs" dxfId="20" priority="34" operator="equal">
      <formula>98.18%</formula>
    </cfRule>
  </conditionalFormatting>
  <conditionalFormatting sqref="H90">
    <cfRule type="cellIs" dxfId="19" priority="31" operator="notEqual">
      <formula>98.46%</formula>
    </cfRule>
    <cfRule type="cellIs" dxfId="18" priority="32" operator="equal">
      <formula>98.46%</formula>
    </cfRule>
  </conditionalFormatting>
  <conditionalFormatting sqref="E88">
    <cfRule type="cellIs" dxfId="17" priority="29" operator="notEqual">
      <formula>110000</formula>
    </cfRule>
    <cfRule type="cellIs" dxfId="16" priority="30" operator="equal">
      <formula>110000</formula>
    </cfRule>
  </conditionalFormatting>
  <conditionalFormatting sqref="G88">
    <cfRule type="cellIs" dxfId="15" priority="27" operator="notEqual">
      <formula>110000</formula>
    </cfRule>
    <cfRule type="cellIs" dxfId="14" priority="28" operator="equal">
      <formula>110000</formula>
    </cfRule>
  </conditionalFormatting>
  <conditionalFormatting sqref="I88">
    <cfRule type="cellIs" dxfId="13" priority="25" operator="notEqual">
      <formula>110000</formula>
    </cfRule>
    <cfRule type="cellIs" dxfId="12" priority="26" operator="equal">
      <formula>110000</formula>
    </cfRule>
  </conditionalFormatting>
  <conditionalFormatting sqref="E89">
    <cfRule type="cellIs" dxfId="11" priority="23" operator="notEqual">
      <formula>109000</formula>
    </cfRule>
    <cfRule type="cellIs" dxfId="10" priority="24" operator="equal">
      <formula>109000</formula>
    </cfRule>
  </conditionalFormatting>
  <conditionalFormatting sqref="G89">
    <cfRule type="cellIs" dxfId="9" priority="21" operator="notEqual">
      <formula>109000</formula>
    </cfRule>
    <cfRule type="cellIs" dxfId="8" priority="22" operator="equal">
      <formula>109000</formula>
    </cfRule>
  </conditionalFormatting>
  <conditionalFormatting sqref="I89">
    <cfRule type="cellIs" dxfId="7" priority="19" operator="notEqual">
      <formula>109000</formula>
    </cfRule>
    <cfRule type="cellIs" dxfId="6" priority="20" operator="equal">
      <formula>109000</formula>
    </cfRule>
  </conditionalFormatting>
  <conditionalFormatting sqref="F82:M82">
    <cfRule type="cellIs" dxfId="5" priority="5" operator="notEqual">
      <formula>1111111</formula>
    </cfRule>
    <cfRule type="cellIs" dxfId="4" priority="6" operator="equal">
      <formula>1111111</formula>
    </cfRule>
  </conditionalFormatting>
  <conditionalFormatting sqref="F42">
    <cfRule type="cellIs" dxfId="3" priority="3" operator="notEqual">
      <formula>10000000</formula>
    </cfRule>
    <cfRule type="cellIs" dxfId="2" priority="4" operator="equal">
      <formula>10000000</formula>
    </cfRule>
  </conditionalFormatting>
  <conditionalFormatting sqref="H42 J42 L42">
    <cfRule type="cellIs" dxfId="1" priority="1" operator="notEqual">
      <formula>10000000</formula>
    </cfRule>
    <cfRule type="cellIs" dxfId="0" priority="2" operator="equal">
      <formula>10000000</formula>
    </cfRule>
  </conditionalFormatting>
  <pageMargins left="0.78740157480314965" right="0.19685039370078741" top="0.39370078740157483" bottom="0.19685039370078741" header="0" footer="0"/>
  <pageSetup paperSize="9" scale="41" fitToHeight="2" orientation="portrait" r:id="rId1"/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41</vt:lpstr>
      <vt:lpstr>'41'!Заголовки_для_печати</vt:lpstr>
      <vt:lpstr>'41'!Область_печати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2022-09-21T06:30:24Z</dcterms:modified>
</cp:coreProperties>
</file>